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700"/>
  </bookViews>
  <sheets>
    <sheet name="Приложение 1" sheetId="1" r:id="rId1"/>
  </sheets>
  <definedNames>
    <definedName name="_xlnm._FilterDatabase" localSheetId="0" hidden="1">'Приложение 1'!$A$5:$E$354</definedName>
    <definedName name="Date">'Приложение 1'!#REF!</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1'!#REF!</definedName>
    <definedName name="_xlnm.Print_Titles" localSheetId="0">'Приложение 1'!$5:$5</definedName>
    <definedName name="_xlnm.Print_Area" localSheetId="0">'Приложение 1'!$A$1:$E$355</definedName>
  </definedNames>
  <calcPr calcId="162913" refMode="R1C1"/>
</workbook>
</file>

<file path=xl/calcChain.xml><?xml version="1.0" encoding="utf-8"?>
<calcChain xmlns="http://schemas.openxmlformats.org/spreadsheetml/2006/main">
  <c r="E6" i="1" l="1"/>
  <c r="E7" i="1"/>
  <c r="E8" i="1"/>
  <c r="E9" i="1"/>
  <c r="E10" i="1"/>
  <c r="E11" i="1"/>
  <c r="E12" i="1"/>
  <c r="E13" i="1"/>
  <c r="E14" i="1"/>
  <c r="E15" i="1"/>
  <c r="E16" i="1"/>
  <c r="E17" i="1"/>
  <c r="E18" i="1"/>
  <c r="E19" i="1"/>
  <c r="E20" i="1"/>
  <c r="E21" i="1"/>
  <c r="E22" i="1"/>
  <c r="E23" i="1"/>
  <c r="E24" i="1"/>
  <c r="E25" i="1"/>
  <c r="E26" i="1"/>
  <c r="E27" i="1"/>
  <c r="E28"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8" i="1"/>
  <c r="E159" i="1"/>
  <c r="E160" i="1"/>
  <c r="E161" i="1"/>
  <c r="E162" i="1"/>
  <c r="E163" i="1"/>
  <c r="E165" i="1"/>
  <c r="E166" i="1"/>
  <c r="E167" i="1"/>
  <c r="E168" i="1"/>
  <c r="E169"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3" i="1"/>
  <c r="E274" i="1"/>
  <c r="E275" i="1"/>
  <c r="E276" i="1"/>
  <c r="E277" i="1"/>
  <c r="E278" i="1"/>
  <c r="E279" i="1"/>
  <c r="E280" i="1"/>
  <c r="E281" i="1"/>
  <c r="E282" i="1"/>
  <c r="E283" i="1"/>
  <c r="E286" i="1"/>
  <c r="E287" i="1"/>
  <c r="E288" i="1"/>
  <c r="E289" i="1"/>
  <c r="E290" i="1"/>
  <c r="E291" i="1"/>
  <c r="E292" i="1"/>
  <c r="E293" i="1"/>
  <c r="E294" i="1"/>
  <c r="E295" i="1"/>
  <c r="E296"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alcChain>
</file>

<file path=xl/sharedStrings.xml><?xml version="1.0" encoding="utf-8"?>
<sst xmlns="http://schemas.openxmlformats.org/spreadsheetml/2006/main" count="711" uniqueCount="709">
  <si>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</si>
  <si>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</si>
  <si>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</si>
  <si>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</si>
  <si>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</si>
  <si>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</si>
  <si>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</si>
  <si>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</si>
  <si>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</si>
  <si>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</si>
  <si>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1 01 01014 02 0000 110</t>
  </si>
  <si>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</si>
  <si>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</si>
  <si>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1 01 01023 01 0000 110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</si>
  <si>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</si>
  <si>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</si>
  <si>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</si>
  <si>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</si>
  <si>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</si>
  <si>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1 01 02000 01 0000 110</t>
  </si>
  <si>
    <t>Налог на доходы физических лиц</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</si>
  <si>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</si>
  <si>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</si>
  <si>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</si>
  <si>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</si>
  <si>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</si>
  <si>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</si>
  <si>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</si>
  <si>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</si>
  <si>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</si>
  <si>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</si>
  <si>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1 01 02140 01 0000 110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</si>
  <si>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</si>
  <si>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</si>
  <si>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</si>
  <si>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</si>
  <si>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</si>
  <si>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1 03 02142 01 0000 110</t>
  </si>
  <si>
    <t>1 03 02143 01 0000 110</t>
  </si>
  <si>
    <t>1 03 02190 01 0000 110</t>
  </si>
  <si>
    <t>1 03 02200 01 0000 110</t>
  </si>
  <si>
    <t>1 03 02210 01 0000 110</t>
  </si>
  <si>
    <t>1 03 02220 01 0000 110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</si>
  <si>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</si>
  <si>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</si>
  <si>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</si>
  <si>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</si>
  <si>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</si>
  <si>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</si>
  <si>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</si>
  <si>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</si>
  <si>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</si>
  <si>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</si>
  <si>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</si>
  <si>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</si>
  <si>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</si>
  <si>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</si>
  <si>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</si>
  <si>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</si>
  <si>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</si>
  <si>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</si>
  <si>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</si>
  <si>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</si>
  <si>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</si>
  <si>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</si>
  <si>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</si>
  <si>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</si>
  <si>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</si>
  <si>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</si>
  <si>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</si>
  <si>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</si>
  <si>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</si>
  <si>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</si>
  <si>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</si>
  <si>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</si>
  <si>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</si>
  <si>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</si>
  <si>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</si>
  <si>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</si>
  <si>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</si>
  <si>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</si>
  <si>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</si>
  <si>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</si>
  <si>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</si>
  <si>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</si>
  <si>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</si>
  <si>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</si>
  <si>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</si>
  <si>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</si>
  <si>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</si>
  <si>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</si>
  <si>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</si>
  <si>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</si>
  <si>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</si>
  <si>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</si>
  <si>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</si>
  <si>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</si>
  <si>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</si>
  <si>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</si>
  <si>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</si>
  <si>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</si>
  <si>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</si>
  <si>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</si>
  <si>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</si>
  <si>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</si>
  <si>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</si>
  <si>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</si>
  <si>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</si>
  <si>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</si>
  <si>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</si>
  <si>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</si>
  <si>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</si>
  <si>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</si>
  <si>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</si>
  <si>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</si>
  <si>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</si>
  <si>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</si>
  <si>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</si>
  <si>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</si>
  <si>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</si>
  <si>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</si>
  <si>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</si>
  <si>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</si>
  <si>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</si>
  <si>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</si>
  <si>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</si>
  <si>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</si>
  <si>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</si>
  <si>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</si>
  <si>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</si>
  <si>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</si>
  <si>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</si>
  <si>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</si>
  <si>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1 08 07200 01 0000 110</t>
  </si>
  <si>
    <t>Прочие государственные пошлины за государственную регистрацию, а также за совершение прочих юридически значимых действий</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</si>
  <si>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</si>
  <si>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</si>
  <si>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</si>
  <si>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</si>
  <si>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</si>
  <si>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</si>
  <si>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1 09 00000 00 0000 000</t>
  </si>
  <si>
    <t>Задолженность и перерасчеты по отмененным налогам, сборам и иным обязательным платежам</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</si>
  <si>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</si>
  <si>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</si>
  <si>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</si>
  <si>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</si>
  <si>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</si>
  <si>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</si>
  <si>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</si>
  <si>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</si>
  <si>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</si>
  <si>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</si>
  <si>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</si>
  <si>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</si>
  <si>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</si>
  <si>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</si>
  <si>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</si>
  <si>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</si>
  <si>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</si>
  <si>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</si>
  <si>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</si>
  <si>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</si>
  <si>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</si>
  <si>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</si>
  <si>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</si>
  <si>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</si>
  <si>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</si>
  <si>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</si>
  <si>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</si>
  <si>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</si>
  <si>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</si>
  <si>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</si>
  <si>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</si>
  <si>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</si>
  <si>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</si>
  <si>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</si>
  <si>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</si>
  <si>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</si>
  <si>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</si>
  <si>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</si>
  <si>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</si>
  <si>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</si>
  <si>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</si>
  <si>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</si>
  <si>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</si>
  <si>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</si>
  <si>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</si>
  <si>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</si>
  <si>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</si>
  <si>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</si>
  <si>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</si>
  <si>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</si>
  <si>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</si>
  <si>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</si>
  <si>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</si>
  <si>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</si>
  <si>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</si>
  <si>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</si>
  <si>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</si>
  <si>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</si>
  <si>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</si>
  <si>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</si>
  <si>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</si>
  <si>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</si>
  <si>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</si>
  <si>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</si>
  <si>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</si>
  <si>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</si>
  <si>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</si>
  <si>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</si>
  <si>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</si>
  <si>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</si>
  <si>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</si>
  <si>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</si>
  <si>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</si>
  <si>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</si>
  <si>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</si>
  <si>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</si>
  <si>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</si>
  <si>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</si>
  <si>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</si>
  <si>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</si>
  <si>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</si>
  <si>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</si>
  <si>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</si>
  <si>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</si>
  <si>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</si>
  <si>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</si>
  <si>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</si>
  <si>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</si>
  <si>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</si>
  <si>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</si>
  <si>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</si>
  <si>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</si>
  <si>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</si>
  <si>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</si>
  <si>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</si>
  <si>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</si>
  <si>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</si>
  <si>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</si>
  <si>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</si>
  <si>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</si>
  <si>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</si>
  <si>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</si>
  <si>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</si>
  <si>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</si>
  <si>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</si>
  <si>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</si>
  <si>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</si>
  <si>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</si>
  <si>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</si>
  <si>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</si>
  <si>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</si>
  <si>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</si>
  <si>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</si>
  <si>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</si>
  <si>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</si>
  <si>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</si>
  <si>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</si>
  <si>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</si>
  <si>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</si>
  <si>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</si>
  <si>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</si>
  <si>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</si>
  <si>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</si>
  <si>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</si>
  <si>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</si>
  <si>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</si>
  <si>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</si>
  <si>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</si>
  <si>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</si>
  <si>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</si>
  <si>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</si>
  <si>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</si>
  <si>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</si>
  <si>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</si>
  <si>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</si>
  <si>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</si>
  <si>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</si>
  <si>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</si>
  <si>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1 16 01196 01 0000 140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</si>
  <si>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</si>
  <si>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</si>
  <si>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</si>
  <si>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</si>
  <si>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</si>
  <si>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</si>
  <si>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</si>
  <si>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</si>
  <si>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</si>
  <si>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</si>
  <si>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</si>
  <si>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</si>
  <si>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</si>
  <si>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</si>
  <si>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</si>
  <si>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</si>
  <si>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</si>
  <si>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</si>
  <si>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</si>
  <si>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</si>
  <si>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</si>
  <si>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</si>
  <si>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</si>
  <si>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</si>
  <si>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</si>
  <si>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</si>
  <si>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</si>
  <si>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</si>
  <si>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</si>
  <si>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</si>
  <si>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</si>
  <si>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</si>
  <si>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</si>
  <si>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</si>
  <si>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</si>
  <si>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</si>
  <si>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</si>
  <si>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</si>
  <si>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</si>
  <si>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</si>
  <si>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</si>
  <si>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</si>
  <si>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</si>
  <si>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</si>
  <si>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</si>
  <si>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</si>
  <si>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</si>
  <si>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</si>
  <si>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</si>
  <si>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</si>
  <si>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</si>
  <si>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</si>
  <si>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</si>
  <si>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</si>
  <si>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</si>
  <si>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</si>
  <si>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</si>
  <si>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</si>
  <si>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</si>
  <si>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</si>
  <si>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</si>
  <si>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</si>
  <si>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</si>
  <si>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2 02 25014 02 0000 150</t>
  </si>
  <si>
    <t>Субсидии бюджетам субъектов Российской Федерации на стимулирование увеличения производства картофеля и овощей</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</si>
  <si>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</si>
  <si>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</si>
  <si>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</si>
  <si>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</si>
  <si>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</si>
  <si>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</si>
  <si>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</si>
  <si>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</si>
  <si>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</si>
  <si>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</si>
  <si>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</si>
  <si>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</si>
  <si>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</si>
  <si>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</si>
  <si>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</si>
  <si>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</si>
  <si>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</si>
  <si>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</si>
  <si>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</si>
  <si>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2 02 25116 02 0000 150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</si>
  <si>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</si>
  <si>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</si>
  <si>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</si>
  <si>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</si>
  <si>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</si>
  <si>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</si>
  <si>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</si>
  <si>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</si>
  <si>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</si>
  <si>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</si>
  <si>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</si>
  <si>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</si>
  <si>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</si>
  <si>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</si>
  <si>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</si>
  <si>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</si>
  <si>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</si>
  <si>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</si>
  <si>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</si>
  <si>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</si>
  <si>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</si>
  <si>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</si>
  <si>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</si>
  <si>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</si>
  <si>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</si>
  <si>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</si>
  <si>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</si>
  <si>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</si>
  <si>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</si>
  <si>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</si>
  <si>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</si>
  <si>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</si>
  <si>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</si>
  <si>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</si>
  <si>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2 02 25342 02 0000 150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</si>
  <si>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</si>
  <si>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</si>
  <si>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</si>
  <si>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</si>
  <si>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</si>
  <si>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2 02 25394 02 0000 150</t>
  </si>
  <si>
    <t>2 02 25402 02 0000 150</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</si>
  <si>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</si>
  <si>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</si>
  <si>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</si>
  <si>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</si>
  <si>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</si>
  <si>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</si>
  <si>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</si>
  <si>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</si>
  <si>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</si>
  <si>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</si>
  <si>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</si>
  <si>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</si>
  <si>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</si>
  <si>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</si>
  <si>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</si>
  <si>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</si>
  <si>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</si>
  <si>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</si>
  <si>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</si>
  <si>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</si>
  <si>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</si>
  <si>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</si>
  <si>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</si>
  <si>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</si>
  <si>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</si>
  <si>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</si>
  <si>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</si>
  <si>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</si>
  <si>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</si>
  <si>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</si>
  <si>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</si>
  <si>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</si>
  <si>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</si>
  <si>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</si>
  <si>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</si>
  <si>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</si>
  <si>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</si>
  <si>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</si>
  <si>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</si>
  <si>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</si>
  <si>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</si>
  <si>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</si>
  <si>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</si>
  <si>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2 02 25597 02 0000 150</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</si>
  <si>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</si>
  <si>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</si>
  <si>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2 02 25753 02 0000 150</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</si>
  <si>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</si>
  <si>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</si>
  <si>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</si>
  <si>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</si>
  <si>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</si>
  <si>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</si>
  <si>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</si>
  <si>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</si>
  <si>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2 02 29999 02 0000 150</t>
  </si>
  <si>
    <t>Прочие субсидии бюджетам субъектов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</si>
  <si>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</si>
  <si>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</si>
  <si>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</si>
  <si>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</si>
  <si>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</si>
  <si>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</si>
  <si>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</si>
  <si>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</si>
  <si>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</si>
  <si>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</si>
  <si>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</si>
  <si>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</si>
  <si>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</si>
  <si>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</si>
  <si>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</si>
  <si>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</si>
  <si>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</si>
  <si>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</si>
  <si>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</si>
  <si>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</si>
  <si>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</si>
  <si>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</si>
  <si>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</si>
  <si>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</si>
  <si>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</si>
  <si>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</si>
  <si>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</si>
  <si>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</si>
  <si>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</si>
  <si>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</si>
  <si>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</si>
  <si>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</si>
  <si>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</si>
  <si>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</si>
  <si>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</si>
  <si>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</si>
  <si>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</si>
  <si>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</si>
  <si>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</si>
  <si>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</si>
  <si>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</si>
  <si>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</si>
  <si>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</si>
  <si>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</si>
  <si>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</si>
  <si>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</si>
  <si>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</si>
  <si>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</si>
  <si>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</si>
  <si>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</si>
  <si>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</si>
  <si>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</si>
  <si>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2 02 45300 02 0000 150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</si>
  <si>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</si>
  <si>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2 02 45303 02 0000 150</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</si>
  <si>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</si>
  <si>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</si>
  <si>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</si>
  <si>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</si>
  <si>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</si>
  <si>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</si>
  <si>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</si>
  <si>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</si>
  <si>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</si>
  <si>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</si>
  <si>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</si>
  <si>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</si>
  <si>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</si>
  <si>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</si>
  <si>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</si>
  <si>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</si>
  <si>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</si>
  <si>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</si>
  <si>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</si>
  <si>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</si>
  <si>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2 02 49999 02 0000 150</t>
  </si>
  <si>
    <t>Прочие межбюджетные трансферты, передаваемые бюджетам субъектов Российской Федерации</t>
  </si>
  <si>
    <t>2 03 00000 00 0000 000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</si>
  <si>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</si>
  <si>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</si>
  <si>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</si>
  <si>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</si>
  <si>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</si>
  <si>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</si>
  <si>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2 03 02099 02 0000 150</t>
  </si>
  <si>
    <t>Прочие безвозмездные поступления от государственных (муниципальных) организаций в бюджеты субъектов Российской Федерации</t>
  </si>
  <si>
    <t>2 04 00000 00 0000 000</t>
  </si>
  <si>
    <t>Безвозмездные поступления от негосударственных организаций</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</si>
  <si>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</si>
  <si>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</si>
  <si>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</si>
  <si>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</si>
  <si>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</si>
  <si>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</si>
  <si>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</si>
  <si>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</si>
  <si>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</si>
  <si>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</si>
  <si>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</si>
  <si>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</si>
  <si>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</si>
  <si>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</si>
  <si>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</si>
  <si>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</si>
  <si>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</si>
  <si>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</si>
  <si>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2 18 25169 02 0000 150</t>
  </si>
  <si>
    <t>Доходы бюджетов субъектов Российской Федерации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</si>
  <si>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</si>
  <si>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</si>
  <si>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</si>
  <si>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</si>
  <si>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</si>
  <si>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</si>
  <si>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</si>
  <si>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</si>
  <si>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</si>
  <si>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</si>
  <si>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</si>
  <si>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</si>
  <si>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</si>
  <si>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</si>
  <si>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</si>
  <si>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</si>
  <si>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</si>
  <si>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</si>
  <si>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</si>
  <si>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</si>
  <si>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</si>
  <si>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</si>
  <si>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</si>
  <si>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2 19 25097 02 0000 150</t>
  </si>
  <si>
    <t>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</si>
  <si>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</si>
  <si>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</si>
  <si>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</si>
  <si>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2 19 25169 02 0000 150</t>
  </si>
  <si>
    <t>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</si>
  <si>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</si>
  <si>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</si>
  <si>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</si>
  <si>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</si>
  <si>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</si>
  <si>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</si>
  <si>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</si>
  <si>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</si>
  <si>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</si>
  <si>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</si>
  <si>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</si>
  <si>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</si>
  <si>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</si>
  <si>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</si>
  <si>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</si>
  <si>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</si>
  <si>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</si>
  <si>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</si>
  <si>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</si>
  <si>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</si>
  <si>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</si>
  <si>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</si>
  <si>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</si>
  <si>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</si>
  <si>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</si>
  <si>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</si>
  <si>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</si>
  <si>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</si>
  <si>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2 19 25513 02 0000 150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</si>
  <si>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</si>
  <si>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</si>
  <si>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</si>
  <si>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</si>
  <si>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</si>
  <si>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2 19 25586 02 0000 150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</si>
  <si>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</si>
  <si>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2 19 25590 02 0000 150</t>
  </si>
  <si>
    <t>Возврат остатков субсидий на техническое оснащение муниципальных музеев из бюджетов субъектов Российской Федерации</t>
  </si>
  <si>
    <t>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</si>
  <si>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</si>
  <si>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2 19 25752 02 0000 150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</si>
  <si>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</si>
  <si>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</si>
  <si>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</si>
  <si>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</si>
  <si>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</si>
  <si>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</si>
  <si>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</si>
  <si>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</si>
  <si>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</si>
  <si>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</si>
  <si>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</si>
  <si>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</si>
  <si>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</si>
  <si>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</si>
  <si>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</si>
  <si>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2 19 45289 02 0000 150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</si>
  <si>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</si>
  <si>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</si>
  <si>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</si>
  <si>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</si>
  <si>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</si>
  <si>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</si>
  <si>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</si>
  <si>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</si>
  <si>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</si>
  <si>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</si>
  <si>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</si>
  <si>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</si>
  <si>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</si>
  <si>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</si>
  <si>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</si>
  <si>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</si>
  <si>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2023 год</t>
  </si>
  <si>
    <t>тыс. рублей</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</si>
  <si>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</si>
  <si>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</si>
  <si>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Акцизы на пиво, напитки, изготавливаемые на основе пива, производимые на территории Российской Федерации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</si>
  <si>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</si>
  <si>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</si>
  <si>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Субсидии бюджетам субъектов Российской Федерации на приведение в нормативное состояние автомобильных дорог и искусственных дорожных сооружений </t>
  </si>
  <si>
    <t>Субсидии бюджетам субъектов Российской Федерации на реконструкцию и капитальный ремонт региональных и муниципальных музеев</t>
  </si>
  <si>
    <t>Субсидии бюджетам субъектов Российской Федерации на софинансирование закупки и монтажа оборудования для создания "умных" спортивных площадок</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</si>
  <si>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</si>
  <si>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Фонда пенсионного и социального страхования Российской Федерации</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</si>
  <si>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</si>
  <si>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</si>
  <si>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</si>
  <si>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</si>
  <si>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</si>
  <si>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</si>
  <si>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</si>
  <si>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</si>
  <si>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</si>
  <si>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</si>
  <si>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техническое оснащение региональных и муниципальных музеев</t>
  </si>
  <si>
    <t>в 155 раз</t>
  </si>
  <si>
    <t>Безвозмездные поступления от государственных (муниципальных) организаций</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</si>
  <si>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</si>
  <si>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Приложение 1</t>
  </si>
  <si>
    <t>Исполнение доходов краевого бюджета по кодам классификации доходов бюджетов за 2023 год</t>
  </si>
  <si>
    <t>Годовой объем на 2023 год</t>
  </si>
  <si>
    <t>в 2 раза</t>
  </si>
  <si>
    <t>в 3,8 раз</t>
  </si>
  <si>
    <t>в 2,7 раз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</si>
</sst>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9" x14ac:knownFonts="1">
    <font>
      <sz val="11"/>
      <color theme="1"/>
      <name val="Calibri"/>
      <family val="2"/>
      <scheme val="minor"/>
    </font>
    <font>
      <sz val="10"/>
      <name val="Arial Cyr"/>
      <charset val="204"/>
    </font>
    <font>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1"/>
      <name val="Times New Roman"/>
      <family val="1"/>
      <charset val="204"/>
    </font>
    <font>
      <b/>
      <sz val="14"/>
      <color theme="1"/>
      <name val="Times New Roman"/>
      <family val="1"/>
      <charset val="204"/>
    </font>
    <font>
      <sz val="14"/>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5">
    <xf numFmtId="0" fontId="0" fillId="0" borderId="0" xfId="0"/>
    <xf numFmtId="0" fontId="2" fillId="2" borderId="1" xfId="1" applyFont="1" applyFill="1" applyBorder="1" applyAlignment="1">
      <alignment horizontal="center" vertical="center" wrapText="1"/>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0" fillId="0" borderId="0" xfId="0" applyFont="1"/>
    <xf numFmtId="49" fontId="3" fillId="0" borderId="2" xfId="0" applyNumberFormat="1" applyFont="1" applyBorder="1" applyAlignment="1">
      <alignment horizontal="center"/>
    </xf>
    <xf numFmtId="49" fontId="4" fillId="0" borderId="2"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165" fontId="3" fillId="0" borderId="2" xfId="0" applyNumberFormat="1" applyFont="1" applyBorder="1" applyAlignment="1">
      <alignment horizontal="right"/>
    </xf>
    <xf numFmtId="165" fontId="3" fillId="0" borderId="0" xfId="0" applyNumberFormat="1" applyFont="1"/>
    <xf numFmtId="165" fontId="0" fillId="0" borderId="0" xfId="0" applyNumberFormat="1"/>
    <xf numFmtId="165" fontId="4" fillId="0" borderId="2" xfId="0" applyNumberFormat="1" applyFont="1" applyBorder="1" applyAlignment="1">
      <alignment horizontal="right"/>
    </xf>
    <xf numFmtId="165" fontId="4" fillId="0" borderId="1" xfId="0" applyNumberFormat="1" applyFont="1" applyBorder="1" applyAlignment="1">
      <alignment horizontal="right"/>
    </xf>
    <xf numFmtId="165" fontId="5" fillId="0" borderId="2" xfId="0" applyNumberFormat="1" applyFont="1" applyBorder="1" applyAlignment="1">
      <alignment horizontal="right"/>
    </xf>
    <xf numFmtId="49" fontId="3" fillId="3" borderId="2" xfId="0" applyNumberFormat="1" applyFont="1" applyFill="1" applyBorder="1" applyAlignment="1">
      <alignment horizontal="center"/>
    </xf>
    <xf numFmtId="49" fontId="3" fillId="3" borderId="2" xfId="0" applyNumberFormat="1" applyFont="1" applyFill="1" applyBorder="1" applyAlignment="1">
      <alignment horizontal="left" wrapText="1"/>
    </xf>
    <xf numFmtId="164" fontId="3" fillId="3" borderId="2" xfId="0" applyNumberFormat="1" applyFont="1" applyFill="1" applyBorder="1" applyAlignment="1">
      <alignment horizontal="right"/>
    </xf>
    <xf numFmtId="165" fontId="3" fillId="3" borderId="2" xfId="0" applyNumberFormat="1" applyFont="1" applyFill="1" applyBorder="1" applyAlignment="1">
      <alignment horizontal="right"/>
    </xf>
    <xf numFmtId="0" fontId="6" fillId="0" borderId="4" xfId="0" applyFont="1" applyFill="1" applyBorder="1" applyAlignment="1">
      <alignment horizontal="right"/>
    </xf>
    <xf numFmtId="49" fontId="4" fillId="0" borderId="0" xfId="0" applyNumberFormat="1" applyFont="1" applyBorder="1" applyAlignment="1">
      <alignment horizontal="center"/>
    </xf>
    <xf numFmtId="49" fontId="4" fillId="0" borderId="0" xfId="0" applyNumberFormat="1" applyFont="1" applyBorder="1" applyAlignment="1">
      <alignment horizontal="left" wrapText="1"/>
    </xf>
    <xf numFmtId="164" fontId="4" fillId="0" borderId="0" xfId="0" applyNumberFormat="1" applyFont="1" applyBorder="1" applyAlignment="1">
      <alignment horizontal="right"/>
    </xf>
    <xf numFmtId="165" fontId="4" fillId="0" borderId="0" xfId="0" applyNumberFormat="1" applyFont="1" applyBorder="1" applyAlignment="1">
      <alignment horizontal="right"/>
    </xf>
    <xf numFmtId="164" fontId="3" fillId="0" borderId="0" xfId="0" applyNumberFormat="1" applyFont="1" applyBorder="1" applyAlignment="1">
      <alignment horizontal="right"/>
    </xf>
    <xf numFmtId="0" fontId="0" fillId="0" borderId="0" xfId="0" applyFont="1" applyAlignment="1">
      <alignment horizontal="right"/>
    </xf>
    <xf numFmtId="49" fontId="7" fillId="0" borderId="0" xfId="0" applyNumberFormat="1" applyFont="1" applyBorder="1" applyAlignment="1">
      <alignment horizontal="center"/>
    </xf>
    <xf numFmtId="0" fontId="8" fillId="0" borderId="0" xfId="0" applyFont="1" applyAlignment="1"/>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7"/>
  <sheetViews>
    <sheetView tabSelected="1" view="pageBreakPreview" zoomScaleNormal="100" zoomScaleSheetLayoutView="100" workbookViewId="0">
      <selection activeCell="D272" sqref="D272"/>
    </sheetView>
  </sheetViews>
  <sheetFormatPr defaultRowHeight="15" x14ac:dyDescent="0.25"/>
  <cols>
    <col min="1" max="1" width="27.28515625" customWidth="1"/>
    <col min="2" max="2" width="76.28515625" customWidth="1"/>
    <col min="3" max="3" width="20.7109375" customWidth="1"/>
    <col min="4" max="4" width="18.5703125" customWidth="1"/>
    <col min="5" max="5" width="10.140625" customWidth="1"/>
  </cols>
  <sheetData>
    <row r="1" spans="1:10" ht="15.75" x14ac:dyDescent="0.25">
      <c r="A1" s="27"/>
      <c r="B1" s="28"/>
      <c r="C1" s="29"/>
      <c r="D1" s="31" t="s">
        <v>703</v>
      </c>
      <c r="E1" s="32"/>
    </row>
    <row r="2" spans="1:10" ht="15.75" x14ac:dyDescent="0.25">
      <c r="A2" s="27"/>
      <c r="B2" s="28"/>
      <c r="C2" s="29"/>
      <c r="D2" s="29"/>
      <c r="E2" s="30"/>
    </row>
    <row r="3" spans="1:10" ht="18.75" x14ac:dyDescent="0.3">
      <c r="A3" s="33" t="s">
        <v>704</v>
      </c>
      <c r="B3" s="34"/>
      <c r="C3" s="34"/>
      <c r="D3" s="34"/>
      <c r="E3" s="34"/>
    </row>
    <row r="4" spans="1:10" x14ac:dyDescent="0.25">
      <c r="A4" s="26" t="s">
        <v>678</v>
      </c>
      <c r="B4" s="26"/>
      <c r="C4" s="26"/>
      <c r="D4" s="26"/>
      <c r="E4" s="26"/>
    </row>
    <row r="5" spans="1:10" ht="47.25" x14ac:dyDescent="0.25">
      <c r="A5" s="1" t="s">
        <v>0</v>
      </c>
      <c r="B5" s="1" t="s">
        <v>1</v>
      </c>
      <c r="C5" s="1" t="s">
        <v>705</v>
      </c>
      <c r="D5" s="1" t="s">
        <v>677</v>
      </c>
      <c r="E5" s="1" t="s">
        <v>2</v>
      </c>
    </row>
    <row r="6" spans="1:10" ht="15.75" x14ac:dyDescent="0.25">
      <c r="A6" s="13" t="s">
        <v>3</v>
      </c>
      <c r="B6" s="14" t="s">
        <v>4</v>
      </c>
      <c r="C6" s="15">
        <v>40291046.088909999</v>
      </c>
      <c r="D6" s="15">
        <v>40073401.376649998</v>
      </c>
      <c r="E6" s="19">
        <f t="shared" ref="E6:E66" si="0">IF(AND(D6="",C6&lt;&gt;""),"0,0",(IF(C6="","",(D6/C6)*100)))</f>
        <v>99.45981866100044</v>
      </c>
    </row>
    <row r="7" spans="1:10" ht="15.75" x14ac:dyDescent="0.25">
      <c r="A7" s="13" t="s">
        <v>5</v>
      </c>
      <c r="B7" s="14" t="s">
        <v>6</v>
      </c>
      <c r="C7" s="15">
        <v>23671557.503559999</v>
      </c>
      <c r="D7" s="15">
        <v>23371120.57956</v>
      </c>
      <c r="E7" s="19">
        <f t="shared" si="0"/>
        <v>98.730810492909839</v>
      </c>
    </row>
    <row r="8" spans="1:10" ht="15.75" x14ac:dyDescent="0.25">
      <c r="A8" s="8" t="s">
        <v>7</v>
      </c>
      <c r="B8" s="9" t="s">
        <v>8</v>
      </c>
      <c r="C8" s="10">
        <v>5514773.5035600001</v>
      </c>
      <c r="D8" s="10">
        <v>4923933.3913700003</v>
      </c>
      <c r="E8" s="21">
        <f t="shared" si="0"/>
        <v>89.28623067096791</v>
      </c>
      <c r="F8" s="11"/>
      <c r="G8" s="11"/>
      <c r="H8" s="11"/>
      <c r="I8" s="11"/>
      <c r="J8" s="11"/>
    </row>
    <row r="9" spans="1:10" ht="141.75" x14ac:dyDescent="0.25">
      <c r="A9" s="22" t="s">
        <v>9</v>
      </c>
      <c r="B9" s="23" t="s">
        <v>702</v>
      </c>
      <c r="C9" s="24">
        <v>4904122.5035600001</v>
      </c>
      <c r="D9" s="24">
        <v>4363256.8194399998</v>
      </c>
      <c r="E9" s="25">
        <f t="shared" si="0"/>
        <v>88.971203640867955</v>
      </c>
    </row>
    <row r="10" spans="1:10" ht="78.75" x14ac:dyDescent="0.25">
      <c r="A10" s="22" t="s">
        <v>10</v>
      </c>
      <c r="B10" s="23" t="s">
        <v>679</v>
      </c>
      <c r="C10" s="24">
        <v>37781</v>
      </c>
      <c r="D10" s="24">
        <v>37880.562310000001</v>
      </c>
      <c r="E10" s="25">
        <f t="shared" si="0"/>
        <v>100.26352481405998</v>
      </c>
    </row>
    <row r="11" spans="1:10" ht="47.25" x14ac:dyDescent="0.25">
      <c r="A11" s="12" t="s">
        <v>11</v>
      </c>
      <c r="B11" s="2" t="s">
        <v>12</v>
      </c>
      <c r="C11" s="3"/>
      <c r="D11" s="3">
        <v>1.359E-2</v>
      </c>
      <c r="E11" s="16" t="str">
        <f t="shared" si="0"/>
        <v/>
      </c>
    </row>
    <row r="12" spans="1:10" ht="94.5" x14ac:dyDescent="0.25">
      <c r="A12" s="12" t="s">
        <v>13</v>
      </c>
      <c r="B12" s="2" t="s">
        <v>14</v>
      </c>
      <c r="C12" s="3">
        <v>204</v>
      </c>
      <c r="D12" s="3">
        <v>203.87737999999999</v>
      </c>
      <c r="E12" s="16">
        <f t="shared" si="0"/>
        <v>99.93989215686274</v>
      </c>
    </row>
    <row r="13" spans="1:10" ht="141.75" x14ac:dyDescent="0.25">
      <c r="A13" s="12" t="s">
        <v>15</v>
      </c>
      <c r="B13" s="2" t="s">
        <v>16</v>
      </c>
      <c r="C13" s="3">
        <v>465027</v>
      </c>
      <c r="D13" s="3">
        <v>449761.25705000001</v>
      </c>
      <c r="E13" s="16">
        <f t="shared" si="0"/>
        <v>96.717235139034941</v>
      </c>
    </row>
    <row r="14" spans="1:10" ht="126" x14ac:dyDescent="0.25">
      <c r="A14" s="22" t="s">
        <v>17</v>
      </c>
      <c r="B14" s="23" t="s">
        <v>18</v>
      </c>
      <c r="C14" s="24">
        <v>107639</v>
      </c>
      <c r="D14" s="24">
        <v>72830.861600000004</v>
      </c>
      <c r="E14" s="25">
        <f t="shared" si="0"/>
        <v>67.662149964232299</v>
      </c>
    </row>
    <row r="15" spans="1:10" ht="15.75" x14ac:dyDescent="0.25">
      <c r="A15" s="8" t="s">
        <v>19</v>
      </c>
      <c r="B15" s="9" t="s">
        <v>20</v>
      </c>
      <c r="C15" s="10">
        <v>18156784</v>
      </c>
      <c r="D15" s="10">
        <v>18447187.188189998</v>
      </c>
      <c r="E15" s="21">
        <f t="shared" si="0"/>
        <v>101.59941974410225</v>
      </c>
      <c r="F15" s="11"/>
      <c r="G15" s="11"/>
      <c r="H15" s="11"/>
      <c r="I15" s="11"/>
      <c r="J15" s="11"/>
    </row>
    <row r="16" spans="1:10" ht="81" customHeight="1" x14ac:dyDescent="0.25">
      <c r="A16" s="12" t="s">
        <v>21</v>
      </c>
      <c r="B16" s="2" t="s">
        <v>690</v>
      </c>
      <c r="C16" s="3">
        <v>15320811.045</v>
      </c>
      <c r="D16" s="3">
        <v>15885296.602849999</v>
      </c>
      <c r="E16" s="16">
        <f t="shared" si="0"/>
        <v>103.68443652357571</v>
      </c>
    </row>
    <row r="17" spans="1:10" ht="94.5" x14ac:dyDescent="0.25">
      <c r="A17" s="12" t="s">
        <v>22</v>
      </c>
      <c r="B17" s="2" t="s">
        <v>23</v>
      </c>
      <c r="C17" s="3">
        <v>24406.86</v>
      </c>
      <c r="D17" s="3">
        <v>23328.372449999999</v>
      </c>
      <c r="E17" s="16">
        <f t="shared" si="0"/>
        <v>95.581211388929177</v>
      </c>
    </row>
    <row r="18" spans="1:10" ht="47.25" x14ac:dyDescent="0.25">
      <c r="A18" s="12" t="s">
        <v>24</v>
      </c>
      <c r="B18" s="2" t="s">
        <v>25</v>
      </c>
      <c r="C18" s="3">
        <v>156176.1</v>
      </c>
      <c r="D18" s="3">
        <v>156588.60383000001</v>
      </c>
      <c r="E18" s="16">
        <f t="shared" si="0"/>
        <v>100.26412737288229</v>
      </c>
    </row>
    <row r="19" spans="1:10" ht="78.75" x14ac:dyDescent="0.25">
      <c r="A19" s="12" t="s">
        <v>26</v>
      </c>
      <c r="B19" s="2" t="s">
        <v>27</v>
      </c>
      <c r="C19" s="3">
        <v>544889.30000000005</v>
      </c>
      <c r="D19" s="3">
        <v>548825.25523999997</v>
      </c>
      <c r="E19" s="16">
        <f t="shared" si="0"/>
        <v>100.72234034325871</v>
      </c>
    </row>
    <row r="20" spans="1:10" ht="110.25" x14ac:dyDescent="0.25">
      <c r="A20" s="12" t="s">
        <v>28</v>
      </c>
      <c r="B20" s="2" t="s">
        <v>691</v>
      </c>
      <c r="C20" s="3">
        <v>655959.96</v>
      </c>
      <c r="D20" s="3">
        <v>723281.40890000004</v>
      </c>
      <c r="E20" s="16">
        <f t="shared" si="0"/>
        <v>110.26304241191795</v>
      </c>
    </row>
    <row r="21" spans="1:10" ht="47.25" x14ac:dyDescent="0.25">
      <c r="A21" s="12" t="s">
        <v>29</v>
      </c>
      <c r="B21" s="2" t="s">
        <v>680</v>
      </c>
      <c r="C21" s="3">
        <v>103859.21</v>
      </c>
      <c r="D21" s="3">
        <v>110440.87162000001</v>
      </c>
      <c r="E21" s="16">
        <f t="shared" si="0"/>
        <v>106.33709963709525</v>
      </c>
    </row>
    <row r="22" spans="1:10" ht="47.25" x14ac:dyDescent="0.25">
      <c r="A22" s="22" t="s">
        <v>31</v>
      </c>
      <c r="B22" s="23" t="s">
        <v>30</v>
      </c>
      <c r="C22" s="24">
        <v>1350681.5249999999</v>
      </c>
      <c r="D22" s="24">
        <v>999426.07330000005</v>
      </c>
      <c r="E22" s="25">
        <f t="shared" si="0"/>
        <v>73.994206243399987</v>
      </c>
    </row>
    <row r="23" spans="1:10" ht="31.5" x14ac:dyDescent="0.25">
      <c r="A23" s="13" t="s">
        <v>32</v>
      </c>
      <c r="B23" s="14" t="s">
        <v>33</v>
      </c>
      <c r="C23" s="15">
        <v>2743510.4</v>
      </c>
      <c r="D23" s="15">
        <v>2809624.1127800001</v>
      </c>
      <c r="E23" s="19">
        <f t="shared" si="0"/>
        <v>102.40982183920279</v>
      </c>
    </row>
    <row r="24" spans="1:10" ht="31.5" x14ac:dyDescent="0.25">
      <c r="A24" s="8" t="s">
        <v>34</v>
      </c>
      <c r="B24" s="9" t="s">
        <v>35</v>
      </c>
      <c r="C24" s="10">
        <v>2743510.4</v>
      </c>
      <c r="D24" s="10">
        <v>2809624.1127800001</v>
      </c>
      <c r="E24" s="21">
        <f t="shared" si="0"/>
        <v>102.40982183920279</v>
      </c>
      <c r="F24" s="11"/>
      <c r="G24" s="11"/>
      <c r="H24" s="11"/>
      <c r="I24" s="11"/>
      <c r="J24" s="11"/>
    </row>
    <row r="25" spans="1:10" ht="31.5" x14ac:dyDescent="0.25">
      <c r="A25" s="22" t="s">
        <v>36</v>
      </c>
      <c r="B25" s="23" t="s">
        <v>681</v>
      </c>
      <c r="C25" s="24">
        <v>241168</v>
      </c>
      <c r="D25" s="24">
        <v>229718.94008</v>
      </c>
      <c r="E25" s="25">
        <f t="shared" si="0"/>
        <v>95.252662077887621</v>
      </c>
    </row>
    <row r="26" spans="1:10" ht="195.75" customHeight="1" x14ac:dyDescent="0.25">
      <c r="A26" s="12" t="s">
        <v>37</v>
      </c>
      <c r="B26" s="2" t="s">
        <v>692</v>
      </c>
      <c r="C26" s="3">
        <v>400946.8</v>
      </c>
      <c r="D26" s="3">
        <v>435042.27017999999</v>
      </c>
      <c r="E26" s="16">
        <f t="shared" si="0"/>
        <v>108.50373919432703</v>
      </c>
    </row>
    <row r="27" spans="1:10" ht="252" x14ac:dyDescent="0.25">
      <c r="A27" s="12" t="s">
        <v>38</v>
      </c>
      <c r="B27" s="2" t="s">
        <v>693</v>
      </c>
      <c r="C27" s="3">
        <v>108358.6</v>
      </c>
      <c r="D27" s="3">
        <v>117812.08777</v>
      </c>
      <c r="E27" s="16">
        <f t="shared" si="0"/>
        <v>108.72426163682438</v>
      </c>
    </row>
    <row r="28" spans="1:10" ht="100.5" customHeight="1" x14ac:dyDescent="0.25">
      <c r="A28" s="12" t="s">
        <v>39</v>
      </c>
      <c r="B28" s="2" t="s">
        <v>694</v>
      </c>
      <c r="C28" s="3">
        <v>18905</v>
      </c>
      <c r="D28" s="3">
        <v>1779.9099100000001</v>
      </c>
      <c r="E28" s="16">
        <f t="shared" si="0"/>
        <v>9.4150220047606457</v>
      </c>
    </row>
    <row r="29" spans="1:10" ht="104.25" customHeight="1" x14ac:dyDescent="0.25">
      <c r="A29" s="12" t="s">
        <v>40</v>
      </c>
      <c r="B29" s="2" t="s">
        <v>695</v>
      </c>
      <c r="C29" s="3">
        <v>9</v>
      </c>
      <c r="D29" s="3">
        <v>-2.9673400000000001</v>
      </c>
      <c r="E29" s="16"/>
    </row>
    <row r="30" spans="1:10" ht="78.75" x14ac:dyDescent="0.25">
      <c r="A30" s="12" t="s">
        <v>41</v>
      </c>
      <c r="B30" s="2" t="s">
        <v>696</v>
      </c>
      <c r="C30" s="3">
        <v>64.3</v>
      </c>
      <c r="D30" s="3">
        <v>69.935910000000007</v>
      </c>
      <c r="E30" s="16">
        <f t="shared" si="0"/>
        <v>108.76502332814933</v>
      </c>
    </row>
    <row r="31" spans="1:10" ht="78.75" x14ac:dyDescent="0.25">
      <c r="A31" s="12" t="s">
        <v>42</v>
      </c>
      <c r="B31" s="2" t="s">
        <v>697</v>
      </c>
      <c r="C31" s="3">
        <v>943</v>
      </c>
      <c r="D31" s="3">
        <v>1001.66768</v>
      </c>
      <c r="E31" s="16">
        <f t="shared" si="0"/>
        <v>106.22138706256628</v>
      </c>
    </row>
    <row r="32" spans="1:10" ht="94.5" x14ac:dyDescent="0.25">
      <c r="A32" s="12" t="s">
        <v>43</v>
      </c>
      <c r="B32" s="2" t="s">
        <v>44</v>
      </c>
      <c r="C32" s="3">
        <v>690292</v>
      </c>
      <c r="D32" s="3">
        <v>705512.03241999994</v>
      </c>
      <c r="E32" s="16">
        <f t="shared" si="0"/>
        <v>102.20486872511923</v>
      </c>
    </row>
    <row r="33" spans="1:10" ht="94.5" x14ac:dyDescent="0.25">
      <c r="A33" s="12" t="s">
        <v>45</v>
      </c>
      <c r="B33" s="2" t="s">
        <v>46</v>
      </c>
      <c r="C33" s="3">
        <v>335930.7</v>
      </c>
      <c r="D33" s="3">
        <v>343337.50339999999</v>
      </c>
      <c r="E33" s="16">
        <f t="shared" si="0"/>
        <v>102.20486052629307</v>
      </c>
    </row>
    <row r="34" spans="1:10" ht="110.25" x14ac:dyDescent="0.25">
      <c r="A34" s="12" t="s">
        <v>47</v>
      </c>
      <c r="B34" s="2" t="s">
        <v>48</v>
      </c>
      <c r="C34" s="3">
        <v>3437.6</v>
      </c>
      <c r="D34" s="3">
        <v>3684.81727</v>
      </c>
      <c r="E34" s="16">
        <f t="shared" si="0"/>
        <v>107.19156591808239</v>
      </c>
    </row>
    <row r="35" spans="1:10" ht="110.25" x14ac:dyDescent="0.25">
      <c r="A35" s="12" t="s">
        <v>49</v>
      </c>
      <c r="B35" s="2" t="s">
        <v>50</v>
      </c>
      <c r="C35" s="3">
        <v>1672.4</v>
      </c>
      <c r="D35" s="3">
        <v>1793.21669</v>
      </c>
      <c r="E35" s="16">
        <f t="shared" si="0"/>
        <v>107.22415032288926</v>
      </c>
    </row>
    <row r="36" spans="1:10" ht="94.5" x14ac:dyDescent="0.25">
      <c r="A36" s="12" t="s">
        <v>51</v>
      </c>
      <c r="B36" s="2" t="s">
        <v>52</v>
      </c>
      <c r="C36" s="3">
        <v>716554.5</v>
      </c>
      <c r="D36" s="3">
        <v>729201.74034999998</v>
      </c>
      <c r="E36" s="16">
        <f t="shared" si="0"/>
        <v>101.76500745581809</v>
      </c>
    </row>
    <row r="37" spans="1:10" ht="94.5" x14ac:dyDescent="0.25">
      <c r="A37" s="12" t="s">
        <v>53</v>
      </c>
      <c r="B37" s="2" t="s">
        <v>54</v>
      </c>
      <c r="C37" s="3">
        <v>348704.5</v>
      </c>
      <c r="D37" s="3">
        <v>354866.10207000002</v>
      </c>
      <c r="E37" s="16">
        <f t="shared" si="0"/>
        <v>101.76699815173021</v>
      </c>
    </row>
    <row r="38" spans="1:10" ht="94.5" x14ac:dyDescent="0.25">
      <c r="A38" s="12" t="s">
        <v>55</v>
      </c>
      <c r="B38" s="2" t="s">
        <v>56</v>
      </c>
      <c r="C38" s="3">
        <v>-83056.7</v>
      </c>
      <c r="D38" s="3">
        <v>-76812.387350000005</v>
      </c>
      <c r="E38" s="16">
        <f t="shared" si="0"/>
        <v>92.481867627777177</v>
      </c>
    </row>
    <row r="39" spans="1:10" ht="94.5" x14ac:dyDescent="0.25">
      <c r="A39" s="12" t="s">
        <v>57</v>
      </c>
      <c r="B39" s="2" t="s">
        <v>58</v>
      </c>
      <c r="C39" s="3">
        <v>-40419.300000000003</v>
      </c>
      <c r="D39" s="3">
        <v>-37380.756260000002</v>
      </c>
      <c r="E39" s="16">
        <f t="shared" si="0"/>
        <v>92.482443436675055</v>
      </c>
    </row>
    <row r="40" spans="1:10" ht="15.75" x14ac:dyDescent="0.25">
      <c r="A40" s="13" t="s">
        <v>59</v>
      </c>
      <c r="B40" s="14" t="s">
        <v>60</v>
      </c>
      <c r="C40" s="15">
        <v>1588481</v>
      </c>
      <c r="D40" s="15">
        <v>1542657.75333</v>
      </c>
      <c r="E40" s="19">
        <f t="shared" si="0"/>
        <v>97.115278894113317</v>
      </c>
    </row>
    <row r="41" spans="1:10" ht="31.5" x14ac:dyDescent="0.25">
      <c r="A41" s="8" t="s">
        <v>61</v>
      </c>
      <c r="B41" s="9" t="s">
        <v>62</v>
      </c>
      <c r="C41" s="10">
        <v>1547396</v>
      </c>
      <c r="D41" s="10">
        <v>1500249.2010300001</v>
      </c>
      <c r="E41" s="21">
        <f t="shared" si="0"/>
        <v>96.953152330108139</v>
      </c>
      <c r="F41" s="11"/>
      <c r="G41" s="11"/>
      <c r="H41" s="11"/>
      <c r="I41" s="11"/>
      <c r="J41" s="11"/>
    </row>
    <row r="42" spans="1:10" ht="31.5" x14ac:dyDescent="0.25">
      <c r="A42" s="12" t="s">
        <v>63</v>
      </c>
      <c r="B42" s="2" t="s">
        <v>64</v>
      </c>
      <c r="C42" s="3">
        <v>846586</v>
      </c>
      <c r="D42" s="3">
        <v>812143.88434999995</v>
      </c>
      <c r="E42" s="16">
        <f t="shared" si="0"/>
        <v>95.931645969812863</v>
      </c>
    </row>
    <row r="43" spans="1:10" ht="47.25" x14ac:dyDescent="0.25">
      <c r="A43" s="12" t="s">
        <v>65</v>
      </c>
      <c r="B43" s="2" t="s">
        <v>66</v>
      </c>
      <c r="C43" s="3"/>
      <c r="D43" s="3">
        <v>-197.55180999999999</v>
      </c>
      <c r="E43" s="16" t="str">
        <f t="shared" si="0"/>
        <v/>
      </c>
    </row>
    <row r="44" spans="1:10" ht="63" x14ac:dyDescent="0.25">
      <c r="A44" s="12" t="s">
        <v>67</v>
      </c>
      <c r="B44" s="2" t="s">
        <v>68</v>
      </c>
      <c r="C44" s="3">
        <v>700810</v>
      </c>
      <c r="D44" s="3">
        <v>688564.84065000003</v>
      </c>
      <c r="E44" s="16">
        <f t="shared" si="0"/>
        <v>98.252713381658367</v>
      </c>
    </row>
    <row r="45" spans="1:10" ht="47.25" x14ac:dyDescent="0.25">
      <c r="A45" s="12" t="s">
        <v>69</v>
      </c>
      <c r="B45" s="2" t="s">
        <v>70</v>
      </c>
      <c r="C45" s="3"/>
      <c r="D45" s="3">
        <v>-62.952779999999997</v>
      </c>
      <c r="E45" s="16" t="str">
        <f t="shared" si="0"/>
        <v/>
      </c>
    </row>
    <row r="46" spans="1:10" ht="31.5" x14ac:dyDescent="0.25">
      <c r="A46" s="12" t="s">
        <v>71</v>
      </c>
      <c r="B46" s="2" t="s">
        <v>72</v>
      </c>
      <c r="C46" s="3"/>
      <c r="D46" s="3">
        <v>-199.01938000000001</v>
      </c>
      <c r="E46" s="16" t="str">
        <f t="shared" si="0"/>
        <v/>
      </c>
    </row>
    <row r="47" spans="1:10" ht="31.5" x14ac:dyDescent="0.25">
      <c r="A47" s="12" t="s">
        <v>73</v>
      </c>
      <c r="B47" s="2" t="s">
        <v>74</v>
      </c>
      <c r="C47" s="3"/>
      <c r="D47" s="3">
        <v>-16.004999999999999</v>
      </c>
      <c r="E47" s="16" t="str">
        <f t="shared" si="0"/>
        <v/>
      </c>
    </row>
    <row r="48" spans="1:10" ht="15.75" x14ac:dyDescent="0.25">
      <c r="A48" s="22" t="s">
        <v>75</v>
      </c>
      <c r="B48" s="23" t="s">
        <v>76</v>
      </c>
      <c r="C48" s="24">
        <v>41085</v>
      </c>
      <c r="D48" s="24">
        <v>42424.5573</v>
      </c>
      <c r="E48" s="25">
        <f t="shared" si="0"/>
        <v>103.26045345016431</v>
      </c>
    </row>
    <row r="49" spans="1:10" ht="15.75" x14ac:dyDescent="0.25">
      <c r="A49" s="13" t="s">
        <v>77</v>
      </c>
      <c r="B49" s="14" t="s">
        <v>78</v>
      </c>
      <c r="C49" s="15">
        <v>3414120</v>
      </c>
      <c r="D49" s="15">
        <v>3425073.93365</v>
      </c>
      <c r="E49" s="19">
        <f t="shared" si="0"/>
        <v>100.32084208082904</v>
      </c>
    </row>
    <row r="50" spans="1:10" ht="15.75" x14ac:dyDescent="0.25">
      <c r="A50" s="8" t="s">
        <v>79</v>
      </c>
      <c r="B50" s="9" t="s">
        <v>80</v>
      </c>
      <c r="C50" s="10">
        <v>2631800</v>
      </c>
      <c r="D50" s="10">
        <v>2668151.7721199999</v>
      </c>
      <c r="E50" s="21">
        <f t="shared" si="0"/>
        <v>101.3812513154495</v>
      </c>
      <c r="F50" s="11"/>
      <c r="G50" s="11"/>
      <c r="H50" s="11"/>
      <c r="I50" s="11"/>
      <c r="J50" s="11"/>
    </row>
    <row r="51" spans="1:10" ht="31.5" x14ac:dyDescent="0.25">
      <c r="A51" s="12" t="s">
        <v>81</v>
      </c>
      <c r="B51" s="2" t="s">
        <v>82</v>
      </c>
      <c r="C51" s="3">
        <v>2551282</v>
      </c>
      <c r="D51" s="3">
        <v>2561084.6409499999</v>
      </c>
      <c r="E51" s="16">
        <f t="shared" si="0"/>
        <v>100.38422412536127</v>
      </c>
    </row>
    <row r="52" spans="1:10" ht="31.5" x14ac:dyDescent="0.25">
      <c r="A52" s="12" t="s">
        <v>83</v>
      </c>
      <c r="B52" s="2" t="s">
        <v>84</v>
      </c>
      <c r="C52" s="3">
        <v>80518</v>
      </c>
      <c r="D52" s="3">
        <v>107067.13116999999</v>
      </c>
      <c r="E52" s="16">
        <f t="shared" si="0"/>
        <v>132.97291434213469</v>
      </c>
    </row>
    <row r="53" spans="1:10" ht="15.75" x14ac:dyDescent="0.25">
      <c r="A53" s="8" t="s">
        <v>85</v>
      </c>
      <c r="B53" s="9" t="s">
        <v>86</v>
      </c>
      <c r="C53" s="10">
        <v>782320</v>
      </c>
      <c r="D53" s="10">
        <v>756922.16153000004</v>
      </c>
      <c r="E53" s="21">
        <f t="shared" si="0"/>
        <v>96.753523050669813</v>
      </c>
      <c r="F53" s="11"/>
      <c r="G53" s="11"/>
      <c r="H53" s="11"/>
      <c r="I53" s="11"/>
      <c r="J53" s="11"/>
    </row>
    <row r="54" spans="1:10" ht="15.75" x14ac:dyDescent="0.25">
      <c r="A54" s="12" t="s">
        <v>87</v>
      </c>
      <c r="B54" s="2" t="s">
        <v>88</v>
      </c>
      <c r="C54" s="3">
        <v>124905</v>
      </c>
      <c r="D54" s="3">
        <v>117946.99022000001</v>
      </c>
      <c r="E54" s="16">
        <f t="shared" si="0"/>
        <v>94.429358488451228</v>
      </c>
    </row>
    <row r="55" spans="1:10" ht="15.75" x14ac:dyDescent="0.25">
      <c r="A55" s="12" t="s">
        <v>89</v>
      </c>
      <c r="B55" s="2" t="s">
        <v>90</v>
      </c>
      <c r="C55" s="3">
        <v>657415</v>
      </c>
      <c r="D55" s="3">
        <v>638975.17131000001</v>
      </c>
      <c r="E55" s="16">
        <f t="shared" si="0"/>
        <v>97.195100706555223</v>
      </c>
    </row>
    <row r="56" spans="1:10" ht="31.5" x14ac:dyDescent="0.25">
      <c r="A56" s="13" t="s">
        <v>91</v>
      </c>
      <c r="B56" s="14" t="s">
        <v>92</v>
      </c>
      <c r="C56" s="15">
        <v>7465149</v>
      </c>
      <c r="D56" s="15">
        <v>7260001.5995399999</v>
      </c>
      <c r="E56" s="19">
        <f t="shared" si="0"/>
        <v>97.251931602972689</v>
      </c>
    </row>
    <row r="57" spans="1:10" ht="15.75" x14ac:dyDescent="0.25">
      <c r="A57" s="8" t="s">
        <v>93</v>
      </c>
      <c r="B57" s="9" t="s">
        <v>94</v>
      </c>
      <c r="C57" s="10">
        <v>497710</v>
      </c>
      <c r="D57" s="10">
        <v>548718.52864000003</v>
      </c>
      <c r="E57" s="21">
        <f t="shared" si="0"/>
        <v>110.24864451990115</v>
      </c>
      <c r="F57" s="11"/>
      <c r="G57" s="11"/>
      <c r="H57" s="11"/>
      <c r="I57" s="11"/>
      <c r="J57" s="11"/>
    </row>
    <row r="58" spans="1:10" ht="15.75" x14ac:dyDescent="0.25">
      <c r="A58" s="12" t="s">
        <v>95</v>
      </c>
      <c r="B58" s="2" t="s">
        <v>96</v>
      </c>
      <c r="C58" s="3">
        <v>51805</v>
      </c>
      <c r="D58" s="3">
        <v>51870.692069999997</v>
      </c>
      <c r="E58" s="16">
        <f t="shared" si="0"/>
        <v>100.12680642795095</v>
      </c>
    </row>
    <row r="59" spans="1:10" ht="110.25" x14ac:dyDescent="0.25">
      <c r="A59" s="12" t="s">
        <v>97</v>
      </c>
      <c r="B59" s="2" t="s">
        <v>98</v>
      </c>
      <c r="C59" s="3">
        <v>445335</v>
      </c>
      <c r="D59" s="3">
        <v>502840.78220999998</v>
      </c>
      <c r="E59" s="16">
        <f t="shared" si="0"/>
        <v>112.91292672033413</v>
      </c>
    </row>
    <row r="60" spans="1:10" ht="31.5" x14ac:dyDescent="0.25">
      <c r="A60" s="12" t="s">
        <v>99</v>
      </c>
      <c r="B60" s="2" t="s">
        <v>100</v>
      </c>
      <c r="C60" s="3">
        <v>570</v>
      </c>
      <c r="D60" s="3">
        <v>470.07067000000001</v>
      </c>
      <c r="E60" s="16">
        <f t="shared" si="0"/>
        <v>82.468538596491229</v>
      </c>
    </row>
    <row r="61" spans="1:10" ht="78.75" x14ac:dyDescent="0.25">
      <c r="A61" s="12" t="s">
        <v>101</v>
      </c>
      <c r="B61" s="2" t="s">
        <v>102</v>
      </c>
      <c r="C61" s="3"/>
      <c r="D61" s="3">
        <v>-6463.01631</v>
      </c>
      <c r="E61" s="16" t="str">
        <f t="shared" si="0"/>
        <v/>
      </c>
    </row>
    <row r="62" spans="1:10" ht="31.5" x14ac:dyDescent="0.25">
      <c r="A62" s="8" t="s">
        <v>103</v>
      </c>
      <c r="B62" s="9" t="s">
        <v>104</v>
      </c>
      <c r="C62" s="10">
        <v>6967439</v>
      </c>
      <c r="D62" s="10">
        <v>6711283.0708999997</v>
      </c>
      <c r="E62" s="21">
        <f t="shared" si="0"/>
        <v>96.32352821316411</v>
      </c>
      <c r="F62" s="11"/>
      <c r="G62" s="11"/>
      <c r="H62" s="11"/>
      <c r="I62" s="11"/>
      <c r="J62" s="11"/>
    </row>
    <row r="63" spans="1:10" ht="15.75" x14ac:dyDescent="0.25">
      <c r="A63" s="12" t="s">
        <v>105</v>
      </c>
      <c r="B63" s="2" t="s">
        <v>106</v>
      </c>
      <c r="C63" s="3">
        <v>5975</v>
      </c>
      <c r="D63" s="3">
        <v>6058.14696</v>
      </c>
      <c r="E63" s="16">
        <f t="shared" si="0"/>
        <v>101.39158092050209</v>
      </c>
    </row>
    <row r="64" spans="1:10" ht="31.5" x14ac:dyDescent="0.25">
      <c r="A64" s="12" t="s">
        <v>107</v>
      </c>
      <c r="B64" s="2" t="s">
        <v>108</v>
      </c>
      <c r="C64" s="3">
        <v>6277006</v>
      </c>
      <c r="D64" s="3">
        <v>5969180.9687700002</v>
      </c>
      <c r="E64" s="16">
        <f t="shared" si="0"/>
        <v>95.095989533385833</v>
      </c>
    </row>
    <row r="65" spans="1:10" ht="31.5" x14ac:dyDescent="0.25">
      <c r="A65" s="12" t="s">
        <v>109</v>
      </c>
      <c r="B65" s="2" t="s">
        <v>110</v>
      </c>
      <c r="C65" s="3">
        <v>684458</v>
      </c>
      <c r="D65" s="3">
        <v>736043.95516999997</v>
      </c>
      <c r="E65" s="16">
        <f t="shared" si="0"/>
        <v>107.53675976758252</v>
      </c>
    </row>
    <row r="66" spans="1:10" ht="15.75" x14ac:dyDescent="0.25">
      <c r="A66" s="13" t="s">
        <v>111</v>
      </c>
      <c r="B66" s="14" t="s">
        <v>112</v>
      </c>
      <c r="C66" s="15">
        <v>63728.705000000002</v>
      </c>
      <c r="D66" s="15">
        <v>69222.215949999998</v>
      </c>
      <c r="E66" s="19">
        <f t="shared" si="0"/>
        <v>108.62015154709326</v>
      </c>
    </row>
    <row r="67" spans="1:10" ht="78.75" x14ac:dyDescent="0.25">
      <c r="A67" s="22" t="s">
        <v>113</v>
      </c>
      <c r="B67" s="23" t="s">
        <v>114</v>
      </c>
      <c r="C67" s="24">
        <v>8</v>
      </c>
      <c r="D67" s="24">
        <v>7.9</v>
      </c>
      <c r="E67" s="25">
        <f t="shared" ref="E67:E129" si="1">IF(AND(D67="",C67&lt;&gt;""),"0,0",(IF(C67="","",(D67/C67)*100)))</f>
        <v>98.75</v>
      </c>
    </row>
    <row r="68" spans="1:10" ht="63" x14ac:dyDescent="0.25">
      <c r="A68" s="12" t="s">
        <v>115</v>
      </c>
      <c r="B68" s="2" t="s">
        <v>116</v>
      </c>
      <c r="C68" s="3">
        <v>4736.1019999999999</v>
      </c>
      <c r="D68" s="3">
        <v>4665.652</v>
      </c>
      <c r="E68" s="16">
        <f t="shared" si="1"/>
        <v>98.512489807018525</v>
      </c>
    </row>
    <row r="69" spans="1:10" ht="31.5" x14ac:dyDescent="0.25">
      <c r="A69" s="8" t="s">
        <v>117</v>
      </c>
      <c r="B69" s="9" t="s">
        <v>118</v>
      </c>
      <c r="C69" s="10">
        <v>58984.603000000003</v>
      </c>
      <c r="D69" s="10">
        <v>64548.663950000002</v>
      </c>
      <c r="E69" s="21">
        <f t="shared" si="1"/>
        <v>109.43307349207726</v>
      </c>
      <c r="F69" s="11"/>
      <c r="G69" s="11"/>
      <c r="H69" s="11"/>
      <c r="I69" s="11"/>
      <c r="J69" s="11"/>
    </row>
    <row r="70" spans="1:10" ht="47.25" x14ac:dyDescent="0.25">
      <c r="A70" s="12" t="s">
        <v>119</v>
      </c>
      <c r="B70" s="2" t="s">
        <v>120</v>
      </c>
      <c r="C70" s="3">
        <v>24232.7</v>
      </c>
      <c r="D70" s="3">
        <v>26358.555919999999</v>
      </c>
      <c r="E70" s="16">
        <f t="shared" si="1"/>
        <v>108.77267460910257</v>
      </c>
    </row>
    <row r="71" spans="1:10" ht="63" x14ac:dyDescent="0.25">
      <c r="A71" s="12" t="s">
        <v>121</v>
      </c>
      <c r="B71" s="2" t="s">
        <v>122</v>
      </c>
      <c r="C71" s="3">
        <v>27302.25</v>
      </c>
      <c r="D71" s="3">
        <v>30241.9</v>
      </c>
      <c r="E71" s="16">
        <f t="shared" si="1"/>
        <v>110.76706132278476</v>
      </c>
    </row>
    <row r="72" spans="1:10" ht="31.5" x14ac:dyDescent="0.25">
      <c r="A72" s="12" t="s">
        <v>123</v>
      </c>
      <c r="B72" s="2" t="s">
        <v>124</v>
      </c>
      <c r="C72" s="3">
        <v>1455.9780000000001</v>
      </c>
      <c r="D72" s="3">
        <v>1559.7750100000001</v>
      </c>
      <c r="E72" s="16">
        <f t="shared" si="1"/>
        <v>107.12902324073579</v>
      </c>
    </row>
    <row r="73" spans="1:10" ht="63" x14ac:dyDescent="0.25">
      <c r="A73" s="12" t="s">
        <v>125</v>
      </c>
      <c r="B73" s="2" t="s">
        <v>126</v>
      </c>
      <c r="C73" s="3">
        <v>87.2</v>
      </c>
      <c r="D73" s="3">
        <v>88.8</v>
      </c>
      <c r="E73" s="16">
        <f t="shared" si="1"/>
        <v>101.83486238532109</v>
      </c>
    </row>
    <row r="74" spans="1:10" ht="94.5" x14ac:dyDescent="0.25">
      <c r="A74" s="12" t="s">
        <v>127</v>
      </c>
      <c r="B74" s="2" t="s">
        <v>128</v>
      </c>
      <c r="C74" s="3">
        <v>48.8</v>
      </c>
      <c r="D74" s="3">
        <v>56.8</v>
      </c>
      <c r="E74" s="16">
        <f t="shared" si="1"/>
        <v>116.39344262295081</v>
      </c>
    </row>
    <row r="75" spans="1:10" ht="78.75" x14ac:dyDescent="0.25">
      <c r="A75" s="12" t="s">
        <v>129</v>
      </c>
      <c r="B75" s="2" t="s">
        <v>130</v>
      </c>
      <c r="C75" s="3">
        <v>1541.4</v>
      </c>
      <c r="D75" s="3">
        <v>1756.32502</v>
      </c>
      <c r="E75" s="16">
        <f t="shared" si="1"/>
        <v>113.94349422602828</v>
      </c>
    </row>
    <row r="76" spans="1:10" ht="157.5" x14ac:dyDescent="0.25">
      <c r="A76" s="12" t="s">
        <v>131</v>
      </c>
      <c r="B76" s="2" t="s">
        <v>132</v>
      </c>
      <c r="C76" s="3">
        <v>4040.0250000000001</v>
      </c>
      <c r="D76" s="3">
        <v>4198.8180000000002</v>
      </c>
      <c r="E76" s="16">
        <f t="shared" si="1"/>
        <v>103.93049547960717</v>
      </c>
    </row>
    <row r="77" spans="1:10" ht="31.5" x14ac:dyDescent="0.25">
      <c r="A77" s="12" t="s">
        <v>133</v>
      </c>
      <c r="B77" s="2" t="s">
        <v>134</v>
      </c>
      <c r="C77" s="3">
        <v>2.5</v>
      </c>
      <c r="D77" s="3">
        <v>2.5</v>
      </c>
      <c r="E77" s="16">
        <f t="shared" si="1"/>
        <v>100</v>
      </c>
    </row>
    <row r="78" spans="1:10" ht="31.5" x14ac:dyDescent="0.25">
      <c r="A78" s="12" t="s">
        <v>135</v>
      </c>
      <c r="B78" s="2" t="s">
        <v>136</v>
      </c>
      <c r="C78" s="3">
        <v>148</v>
      </c>
      <c r="D78" s="3">
        <v>154.44</v>
      </c>
      <c r="E78" s="16">
        <f t="shared" si="1"/>
        <v>104.35135135135134</v>
      </c>
    </row>
    <row r="79" spans="1:10" ht="63" x14ac:dyDescent="0.25">
      <c r="A79" s="12" t="s">
        <v>137</v>
      </c>
      <c r="B79" s="2" t="s">
        <v>138</v>
      </c>
      <c r="C79" s="3">
        <v>15.75</v>
      </c>
      <c r="D79" s="3">
        <v>15.75</v>
      </c>
      <c r="E79" s="16">
        <f t="shared" si="1"/>
        <v>100</v>
      </c>
    </row>
    <row r="80" spans="1:10" ht="78.75" x14ac:dyDescent="0.25">
      <c r="A80" s="12" t="s">
        <v>139</v>
      </c>
      <c r="B80" s="2" t="s">
        <v>140</v>
      </c>
      <c r="C80" s="3">
        <v>110</v>
      </c>
      <c r="D80" s="3">
        <v>115</v>
      </c>
      <c r="E80" s="16">
        <f t="shared" si="1"/>
        <v>104.54545454545455</v>
      </c>
    </row>
    <row r="81" spans="1:10" ht="31.5" x14ac:dyDescent="0.25">
      <c r="A81" s="13" t="s">
        <v>141</v>
      </c>
      <c r="B81" s="14" t="s">
        <v>142</v>
      </c>
      <c r="C81" s="15">
        <v>1</v>
      </c>
      <c r="D81" s="15">
        <v>1.0000000000000001E-5</v>
      </c>
      <c r="E81" s="19">
        <f t="shared" si="1"/>
        <v>1E-3</v>
      </c>
    </row>
    <row r="82" spans="1:10" ht="31.5" x14ac:dyDescent="0.25">
      <c r="A82" s="12" t="s">
        <v>143</v>
      </c>
      <c r="B82" s="2" t="s">
        <v>144</v>
      </c>
      <c r="C82" s="3">
        <v>1</v>
      </c>
      <c r="D82" s="3">
        <v>1.0000000000000001E-5</v>
      </c>
      <c r="E82" s="16">
        <f t="shared" si="1"/>
        <v>1E-3</v>
      </c>
    </row>
    <row r="83" spans="1:10" ht="31.5" x14ac:dyDescent="0.25">
      <c r="A83" s="13" t="s">
        <v>145</v>
      </c>
      <c r="B83" s="14" t="s">
        <v>146</v>
      </c>
      <c r="C83" s="15">
        <v>564122.33883999998</v>
      </c>
      <c r="D83" s="15">
        <v>791966.34441999998</v>
      </c>
      <c r="E83" s="19">
        <f t="shared" si="1"/>
        <v>140.38911241283472</v>
      </c>
    </row>
    <row r="84" spans="1:10" ht="47.25" x14ac:dyDescent="0.25">
      <c r="A84" s="12" t="s">
        <v>147</v>
      </c>
      <c r="B84" s="2" t="s">
        <v>148</v>
      </c>
      <c r="C84" s="3">
        <v>11773.213589999999</v>
      </c>
      <c r="D84" s="3">
        <v>11773.213589999999</v>
      </c>
      <c r="E84" s="16">
        <f t="shared" si="1"/>
        <v>100</v>
      </c>
    </row>
    <row r="85" spans="1:10" ht="47.25" x14ac:dyDescent="0.25">
      <c r="A85" s="12" t="s">
        <v>149</v>
      </c>
      <c r="B85" s="2" t="s">
        <v>150</v>
      </c>
      <c r="C85" s="3">
        <v>460779.79427000001</v>
      </c>
      <c r="D85" s="3">
        <v>689319.17523000005</v>
      </c>
      <c r="E85" s="16">
        <f t="shared" si="1"/>
        <v>149.59839467832313</v>
      </c>
    </row>
    <row r="86" spans="1:10" ht="31.5" x14ac:dyDescent="0.25">
      <c r="A86" s="12" t="s">
        <v>151</v>
      </c>
      <c r="B86" s="2" t="s">
        <v>152</v>
      </c>
      <c r="C86" s="3">
        <v>64927.682489999999</v>
      </c>
      <c r="D86" s="3">
        <v>65065.754099999998</v>
      </c>
      <c r="E86" s="16">
        <f t="shared" si="1"/>
        <v>100.21265445601153</v>
      </c>
    </row>
    <row r="87" spans="1:10" ht="78.75" x14ac:dyDescent="0.25">
      <c r="A87" s="8" t="s">
        <v>153</v>
      </c>
      <c r="B87" s="9" t="s">
        <v>154</v>
      </c>
      <c r="C87" s="10">
        <v>20361.701010000001</v>
      </c>
      <c r="D87" s="10">
        <v>19524.535090000001</v>
      </c>
      <c r="E87" s="21">
        <f t="shared" si="1"/>
        <v>95.888526603996141</v>
      </c>
      <c r="F87" s="11"/>
      <c r="G87" s="11"/>
      <c r="H87" s="11"/>
      <c r="I87" s="11"/>
      <c r="J87" s="11"/>
    </row>
    <row r="88" spans="1:10" ht="78.75" x14ac:dyDescent="0.25">
      <c r="A88" s="12" t="s">
        <v>155</v>
      </c>
      <c r="B88" s="2" t="s">
        <v>156</v>
      </c>
      <c r="C88" s="3">
        <v>16319.083420000001</v>
      </c>
      <c r="D88" s="3">
        <v>16089.41282</v>
      </c>
      <c r="E88" s="16">
        <f t="shared" si="1"/>
        <v>98.592625614508918</v>
      </c>
    </row>
    <row r="89" spans="1:10" ht="63" x14ac:dyDescent="0.25">
      <c r="A89" s="12" t="s">
        <v>157</v>
      </c>
      <c r="B89" s="2" t="s">
        <v>158</v>
      </c>
      <c r="C89" s="3">
        <v>105.41248</v>
      </c>
      <c r="D89" s="3">
        <v>99.795839999999998</v>
      </c>
      <c r="E89" s="16">
        <f t="shared" si="1"/>
        <v>94.671750441693419</v>
      </c>
    </row>
    <row r="90" spans="1:10" ht="31.5" x14ac:dyDescent="0.25">
      <c r="A90" s="12" t="s">
        <v>159</v>
      </c>
      <c r="B90" s="2" t="s">
        <v>160</v>
      </c>
      <c r="C90" s="3">
        <v>3241.0454199999999</v>
      </c>
      <c r="D90" s="3">
        <v>2657.0864900000001</v>
      </c>
      <c r="E90" s="16">
        <f t="shared" si="1"/>
        <v>81.982389805570833</v>
      </c>
    </row>
    <row r="91" spans="1:10" ht="94.5" x14ac:dyDescent="0.25">
      <c r="A91" s="12" t="s">
        <v>161</v>
      </c>
      <c r="B91" s="2" t="s">
        <v>162</v>
      </c>
      <c r="C91" s="3">
        <v>696.15968999999996</v>
      </c>
      <c r="D91" s="3">
        <v>678.23994000000005</v>
      </c>
      <c r="E91" s="16">
        <f t="shared" si="1"/>
        <v>97.425913873295372</v>
      </c>
    </row>
    <row r="92" spans="1:10" ht="47.25" x14ac:dyDescent="0.25">
      <c r="A92" s="12" t="s">
        <v>163</v>
      </c>
      <c r="B92" s="2" t="s">
        <v>164</v>
      </c>
      <c r="C92" s="3">
        <v>5762.4143199999999</v>
      </c>
      <c r="D92" s="3">
        <v>5762.4143199999999</v>
      </c>
      <c r="E92" s="16">
        <f t="shared" si="1"/>
        <v>100</v>
      </c>
    </row>
    <row r="93" spans="1:10" ht="78.75" x14ac:dyDescent="0.25">
      <c r="A93" s="12" t="s">
        <v>165</v>
      </c>
      <c r="B93" s="2" t="s">
        <v>166</v>
      </c>
      <c r="C93" s="3">
        <v>517.53315999999995</v>
      </c>
      <c r="D93" s="3">
        <v>521.25208999999995</v>
      </c>
      <c r="E93" s="16">
        <f t="shared" si="1"/>
        <v>100.71858777126475</v>
      </c>
    </row>
    <row r="94" spans="1:10" ht="15.75" x14ac:dyDescent="0.25">
      <c r="A94" s="13" t="s">
        <v>167</v>
      </c>
      <c r="B94" s="14" t="s">
        <v>168</v>
      </c>
      <c r="C94" s="15">
        <v>110503.18425999999</v>
      </c>
      <c r="D94" s="15">
        <v>116112.29115</v>
      </c>
      <c r="E94" s="19">
        <f t="shared" si="1"/>
        <v>105.07596855924304</v>
      </c>
    </row>
    <row r="95" spans="1:10" ht="15.75" x14ac:dyDescent="0.25">
      <c r="A95" s="8" t="s">
        <v>169</v>
      </c>
      <c r="B95" s="9" t="s">
        <v>170</v>
      </c>
      <c r="C95" s="10">
        <v>51614.32086</v>
      </c>
      <c r="D95" s="10">
        <v>52134.333590000002</v>
      </c>
      <c r="E95" s="21">
        <f t="shared" si="1"/>
        <v>101.00749699179516</v>
      </c>
      <c r="F95" s="11"/>
      <c r="G95" s="11"/>
      <c r="H95" s="11"/>
      <c r="I95" s="11"/>
      <c r="J95" s="11"/>
    </row>
    <row r="96" spans="1:10" ht="31.5" x14ac:dyDescent="0.25">
      <c r="A96" s="12" t="s">
        <v>171</v>
      </c>
      <c r="B96" s="2" t="s">
        <v>172</v>
      </c>
      <c r="C96" s="3">
        <v>2218.0156400000001</v>
      </c>
      <c r="D96" s="3">
        <v>2230.76199</v>
      </c>
      <c r="E96" s="16">
        <f t="shared" si="1"/>
        <v>100.57467358525929</v>
      </c>
    </row>
    <row r="97" spans="1:10" ht="15.75" x14ac:dyDescent="0.25">
      <c r="A97" s="12" t="s">
        <v>173</v>
      </c>
      <c r="B97" s="2" t="s">
        <v>174</v>
      </c>
      <c r="C97" s="3">
        <v>43533.301200000002</v>
      </c>
      <c r="D97" s="3">
        <v>43643.379610000004</v>
      </c>
      <c r="E97" s="16">
        <f t="shared" si="1"/>
        <v>100.25286024024294</v>
      </c>
    </row>
    <row r="98" spans="1:10" ht="15.75" x14ac:dyDescent="0.25">
      <c r="A98" s="12" t="s">
        <v>175</v>
      </c>
      <c r="B98" s="2" t="s">
        <v>176</v>
      </c>
      <c r="C98" s="3">
        <v>5080.0505999999996</v>
      </c>
      <c r="D98" s="3">
        <v>5487.0255200000001</v>
      </c>
      <c r="E98" s="16">
        <f t="shared" si="1"/>
        <v>108.01123752586246</v>
      </c>
    </row>
    <row r="99" spans="1:10" ht="15.75" x14ac:dyDescent="0.25">
      <c r="A99" s="12" t="s">
        <v>177</v>
      </c>
      <c r="B99" s="2" t="s">
        <v>178</v>
      </c>
      <c r="C99" s="3">
        <v>782.95342000000005</v>
      </c>
      <c r="D99" s="3">
        <v>773.16647</v>
      </c>
      <c r="E99" s="16">
        <f t="shared" si="1"/>
        <v>98.749995880981018</v>
      </c>
    </row>
    <row r="100" spans="1:10" ht="15.75" x14ac:dyDescent="0.25">
      <c r="A100" s="8" t="s">
        <v>179</v>
      </c>
      <c r="B100" s="9" t="s">
        <v>180</v>
      </c>
      <c r="C100" s="10">
        <v>43925</v>
      </c>
      <c r="D100" s="10">
        <v>43623.468999999997</v>
      </c>
      <c r="E100" s="21">
        <f t="shared" si="1"/>
        <v>99.313532157085945</v>
      </c>
      <c r="F100" s="11"/>
      <c r="G100" s="11"/>
      <c r="H100" s="11"/>
      <c r="I100" s="11"/>
      <c r="J100" s="11"/>
    </row>
    <row r="101" spans="1:10" ht="47.25" x14ac:dyDescent="0.25">
      <c r="A101" s="12" t="s">
        <v>181</v>
      </c>
      <c r="B101" s="2" t="s">
        <v>182</v>
      </c>
      <c r="C101" s="3">
        <v>39500</v>
      </c>
      <c r="D101" s="3">
        <v>39673.00114</v>
      </c>
      <c r="E101" s="16">
        <f t="shared" si="1"/>
        <v>100.43797756962024</v>
      </c>
    </row>
    <row r="102" spans="1:10" ht="31.5" x14ac:dyDescent="0.25">
      <c r="A102" s="12" t="s">
        <v>183</v>
      </c>
      <c r="B102" s="2" t="s">
        <v>184</v>
      </c>
      <c r="C102" s="3">
        <v>3465</v>
      </c>
      <c r="D102" s="3">
        <v>2684.9148599999999</v>
      </c>
      <c r="E102" s="16">
        <f t="shared" si="1"/>
        <v>77.48672034632034</v>
      </c>
    </row>
    <row r="103" spans="1:10" ht="110.25" x14ac:dyDescent="0.25">
      <c r="A103" s="12" t="s">
        <v>185</v>
      </c>
      <c r="B103" s="2" t="s">
        <v>186</v>
      </c>
      <c r="C103" s="3">
        <v>590</v>
      </c>
      <c r="D103" s="3">
        <v>780</v>
      </c>
      <c r="E103" s="16">
        <f t="shared" si="1"/>
        <v>132.20338983050848</v>
      </c>
    </row>
    <row r="104" spans="1:10" ht="31.5" x14ac:dyDescent="0.25">
      <c r="A104" s="12" t="s">
        <v>187</v>
      </c>
      <c r="B104" s="2" t="s">
        <v>188</v>
      </c>
      <c r="C104" s="3">
        <v>370</v>
      </c>
      <c r="D104" s="3">
        <v>485.553</v>
      </c>
      <c r="E104" s="16">
        <f t="shared" si="1"/>
        <v>131.23054054054052</v>
      </c>
    </row>
    <row r="105" spans="1:10" ht="15.75" x14ac:dyDescent="0.25">
      <c r="A105" s="8" t="s">
        <v>189</v>
      </c>
      <c r="B105" s="9" t="s">
        <v>190</v>
      </c>
      <c r="C105" s="10">
        <v>14963.8634</v>
      </c>
      <c r="D105" s="10">
        <v>20354.488560000002</v>
      </c>
      <c r="E105" s="21">
        <f t="shared" si="1"/>
        <v>136.02428741764646</v>
      </c>
      <c r="F105" s="11"/>
      <c r="G105" s="11"/>
      <c r="H105" s="11"/>
      <c r="I105" s="11"/>
      <c r="J105" s="11"/>
    </row>
    <row r="106" spans="1:10" ht="47.25" x14ac:dyDescent="0.25">
      <c r="A106" s="12" t="s">
        <v>191</v>
      </c>
      <c r="B106" s="2" t="s">
        <v>192</v>
      </c>
      <c r="C106" s="3">
        <v>6113.8634000000002</v>
      </c>
      <c r="D106" s="3">
        <v>10337.855589999999</v>
      </c>
      <c r="E106" s="16">
        <f t="shared" si="1"/>
        <v>169.08875638274807</v>
      </c>
    </row>
    <row r="107" spans="1:10" ht="31.5" x14ac:dyDescent="0.25">
      <c r="A107" s="12" t="s">
        <v>193</v>
      </c>
      <c r="B107" s="2" t="s">
        <v>194</v>
      </c>
      <c r="C107" s="3">
        <v>7500</v>
      </c>
      <c r="D107" s="3">
        <v>8447.8385099999996</v>
      </c>
      <c r="E107" s="16">
        <f t="shared" si="1"/>
        <v>112.63784679999999</v>
      </c>
    </row>
    <row r="108" spans="1:10" ht="47.25" x14ac:dyDescent="0.25">
      <c r="A108" s="12" t="s">
        <v>195</v>
      </c>
      <c r="B108" s="2" t="s">
        <v>196</v>
      </c>
      <c r="C108" s="3">
        <v>1350</v>
      </c>
      <c r="D108" s="3">
        <v>1568.7944600000001</v>
      </c>
      <c r="E108" s="16">
        <f t="shared" si="1"/>
        <v>116.20699703703706</v>
      </c>
    </row>
    <row r="109" spans="1:10" ht="15.75" x14ac:dyDescent="0.25">
      <c r="A109" s="13" t="s">
        <v>197</v>
      </c>
      <c r="B109" s="14" t="s">
        <v>198</v>
      </c>
      <c r="C109" s="15">
        <v>124781.20617</v>
      </c>
      <c r="D109" s="15">
        <v>141729.74019000001</v>
      </c>
      <c r="E109" s="19">
        <f t="shared" si="1"/>
        <v>113.58260153128315</v>
      </c>
    </row>
    <row r="110" spans="1:10" ht="15.75" x14ac:dyDescent="0.25">
      <c r="A110" s="8" t="s">
        <v>199</v>
      </c>
      <c r="B110" s="9" t="s">
        <v>200</v>
      </c>
      <c r="C110" s="10">
        <v>46890.525509999999</v>
      </c>
      <c r="D110" s="10">
        <v>48905.922550000003</v>
      </c>
      <c r="E110" s="21">
        <f t="shared" si="1"/>
        <v>104.29809011112532</v>
      </c>
      <c r="F110" s="11"/>
      <c r="G110" s="11"/>
      <c r="H110" s="11"/>
      <c r="I110" s="11"/>
      <c r="J110" s="11"/>
    </row>
    <row r="111" spans="1:10" ht="47.25" x14ac:dyDescent="0.25">
      <c r="A111" s="12" t="s">
        <v>201</v>
      </c>
      <c r="B111" s="2" t="s">
        <v>202</v>
      </c>
      <c r="C111" s="3">
        <v>52</v>
      </c>
      <c r="D111" s="3">
        <v>56.76</v>
      </c>
      <c r="E111" s="16">
        <f t="shared" si="1"/>
        <v>109.15384615384616</v>
      </c>
    </row>
    <row r="112" spans="1:10" ht="31.5" x14ac:dyDescent="0.25">
      <c r="A112" s="12" t="s">
        <v>203</v>
      </c>
      <c r="B112" s="2" t="s">
        <v>204</v>
      </c>
      <c r="C112" s="3">
        <v>1126.61385</v>
      </c>
      <c r="D112" s="3">
        <v>1254.5769700000001</v>
      </c>
      <c r="E112" s="16">
        <f t="shared" si="1"/>
        <v>111.35820583068458</v>
      </c>
    </row>
    <row r="113" spans="1:10" ht="31.5" x14ac:dyDescent="0.25">
      <c r="A113" s="12" t="s">
        <v>205</v>
      </c>
      <c r="B113" s="2" t="s">
        <v>206</v>
      </c>
      <c r="C113" s="3"/>
      <c r="D113" s="3">
        <v>0.85</v>
      </c>
      <c r="E113" s="16" t="str">
        <f t="shared" si="1"/>
        <v/>
      </c>
    </row>
    <row r="114" spans="1:10" ht="78.75" x14ac:dyDescent="0.25">
      <c r="A114" s="12" t="s">
        <v>207</v>
      </c>
      <c r="B114" s="2" t="s">
        <v>208</v>
      </c>
      <c r="C114" s="3">
        <v>250</v>
      </c>
      <c r="D114" s="3">
        <v>231.75</v>
      </c>
      <c r="E114" s="16">
        <f t="shared" si="1"/>
        <v>92.7</v>
      </c>
    </row>
    <row r="115" spans="1:10" ht="31.5" x14ac:dyDescent="0.25">
      <c r="A115" s="12" t="s">
        <v>209</v>
      </c>
      <c r="B115" s="2" t="s">
        <v>210</v>
      </c>
      <c r="C115" s="3">
        <v>45461.911659999998</v>
      </c>
      <c r="D115" s="3">
        <v>47361.98558</v>
      </c>
      <c r="E115" s="16">
        <f t="shared" si="1"/>
        <v>104.17948531115509</v>
      </c>
    </row>
    <row r="116" spans="1:10" ht="15.75" x14ac:dyDescent="0.25">
      <c r="A116" s="8" t="s">
        <v>211</v>
      </c>
      <c r="B116" s="9" t="s">
        <v>212</v>
      </c>
      <c r="C116" s="10">
        <v>77890.680659999998</v>
      </c>
      <c r="D116" s="10">
        <v>92823.817639999994</v>
      </c>
      <c r="E116" s="21">
        <f t="shared" si="1"/>
        <v>119.17191742768884</v>
      </c>
      <c r="F116" s="11"/>
      <c r="G116" s="11"/>
      <c r="H116" s="11"/>
      <c r="I116" s="11"/>
      <c r="J116" s="11"/>
    </row>
    <row r="117" spans="1:10" ht="31.5" x14ac:dyDescent="0.25">
      <c r="A117" s="12" t="s">
        <v>213</v>
      </c>
      <c r="B117" s="2" t="s">
        <v>214</v>
      </c>
      <c r="C117" s="3">
        <v>77890.680659999998</v>
      </c>
      <c r="D117" s="3">
        <v>92823.817639999994</v>
      </c>
      <c r="E117" s="16">
        <f t="shared" si="1"/>
        <v>119.17191742768884</v>
      </c>
    </row>
    <row r="118" spans="1:10" ht="15.75" x14ac:dyDescent="0.25">
      <c r="A118" s="13" t="s">
        <v>215</v>
      </c>
      <c r="B118" s="14" t="s">
        <v>216</v>
      </c>
      <c r="C118" s="15">
        <v>6198.2378399999998</v>
      </c>
      <c r="D118" s="15">
        <v>6253.6811799999996</v>
      </c>
      <c r="E118" s="19">
        <f t="shared" si="1"/>
        <v>100.89450165403784</v>
      </c>
    </row>
    <row r="119" spans="1:10" ht="78.75" x14ac:dyDescent="0.25">
      <c r="A119" s="8" t="s">
        <v>217</v>
      </c>
      <c r="B119" s="9" t="s">
        <v>218</v>
      </c>
      <c r="C119" s="10">
        <v>54.585000000000001</v>
      </c>
      <c r="D119" s="10">
        <v>54.585000000000001</v>
      </c>
      <c r="E119" s="21">
        <f t="shared" si="1"/>
        <v>100</v>
      </c>
      <c r="F119" s="11"/>
      <c r="G119" s="11"/>
      <c r="H119" s="11"/>
      <c r="I119" s="11"/>
      <c r="J119" s="11"/>
    </row>
    <row r="120" spans="1:10" ht="94.5" x14ac:dyDescent="0.25">
      <c r="A120" s="12" t="s">
        <v>219</v>
      </c>
      <c r="B120" s="2" t="s">
        <v>220</v>
      </c>
      <c r="C120" s="3">
        <v>0.38700000000000001</v>
      </c>
      <c r="D120" s="3">
        <v>0.38700000000000001</v>
      </c>
      <c r="E120" s="16">
        <f t="shared" si="1"/>
        <v>100</v>
      </c>
    </row>
    <row r="121" spans="1:10" ht="94.5" x14ac:dyDescent="0.25">
      <c r="A121" s="12" t="s">
        <v>221</v>
      </c>
      <c r="B121" s="2" t="s">
        <v>222</v>
      </c>
      <c r="C121" s="3">
        <v>54.198</v>
      </c>
      <c r="D121" s="3">
        <v>54.198</v>
      </c>
      <c r="E121" s="16">
        <f t="shared" si="1"/>
        <v>100</v>
      </c>
    </row>
    <row r="122" spans="1:10" ht="47.25" x14ac:dyDescent="0.25">
      <c r="A122" s="12" t="s">
        <v>223</v>
      </c>
      <c r="B122" s="2" t="s">
        <v>224</v>
      </c>
      <c r="C122" s="3"/>
      <c r="D122" s="3">
        <v>55.443339999999999</v>
      </c>
      <c r="E122" s="16" t="str">
        <f t="shared" si="1"/>
        <v/>
      </c>
    </row>
    <row r="123" spans="1:10" ht="47.25" x14ac:dyDescent="0.25">
      <c r="A123" s="12" t="s">
        <v>225</v>
      </c>
      <c r="B123" s="2" t="s">
        <v>226</v>
      </c>
      <c r="C123" s="3">
        <v>6143.6528399999997</v>
      </c>
      <c r="D123" s="3">
        <v>6143.6528399999997</v>
      </c>
      <c r="E123" s="16">
        <f t="shared" si="1"/>
        <v>100</v>
      </c>
    </row>
    <row r="124" spans="1:10" ht="15.75" x14ac:dyDescent="0.25">
      <c r="A124" s="13" t="s">
        <v>227</v>
      </c>
      <c r="B124" s="14" t="s">
        <v>228</v>
      </c>
      <c r="C124" s="15">
        <v>142.43299999999999</v>
      </c>
      <c r="D124" s="15">
        <v>137.01499999999999</v>
      </c>
      <c r="E124" s="19">
        <f t="shared" si="1"/>
        <v>96.19610623942485</v>
      </c>
    </row>
    <row r="125" spans="1:10" ht="31.5" x14ac:dyDescent="0.25">
      <c r="A125" s="12" t="s">
        <v>229</v>
      </c>
      <c r="B125" s="2" t="s">
        <v>230</v>
      </c>
      <c r="C125" s="3">
        <v>46.735999999999997</v>
      </c>
      <c r="D125" s="3">
        <v>41.317999999999998</v>
      </c>
      <c r="E125" s="16">
        <f t="shared" si="1"/>
        <v>88.407223553577538</v>
      </c>
    </row>
    <row r="126" spans="1:10" ht="78.75" x14ac:dyDescent="0.25">
      <c r="A126" s="12" t="s">
        <v>231</v>
      </c>
      <c r="B126" s="2" t="s">
        <v>232</v>
      </c>
      <c r="C126" s="3">
        <v>95.697000000000003</v>
      </c>
      <c r="D126" s="3">
        <v>95.697000000000003</v>
      </c>
      <c r="E126" s="16">
        <f t="shared" si="1"/>
        <v>100</v>
      </c>
    </row>
    <row r="127" spans="1:10" ht="15.75" x14ac:dyDescent="0.25">
      <c r="A127" s="13" t="s">
        <v>233</v>
      </c>
      <c r="B127" s="14" t="s">
        <v>234</v>
      </c>
      <c r="C127" s="15">
        <v>538712.44995000004</v>
      </c>
      <c r="D127" s="15">
        <v>539535.87899</v>
      </c>
      <c r="E127" s="19">
        <f t="shared" si="1"/>
        <v>100.15285131057885</v>
      </c>
    </row>
    <row r="128" spans="1:10" ht="31.5" x14ac:dyDescent="0.25">
      <c r="A128" s="8" t="s">
        <v>235</v>
      </c>
      <c r="B128" s="9" t="s">
        <v>236</v>
      </c>
      <c r="C128" s="10">
        <v>365885.07608999999</v>
      </c>
      <c r="D128" s="10">
        <v>353966.56422</v>
      </c>
      <c r="E128" s="21">
        <f t="shared" si="1"/>
        <v>96.74255315429474</v>
      </c>
      <c r="F128" s="11"/>
      <c r="G128" s="11"/>
      <c r="H128" s="11"/>
      <c r="I128" s="11"/>
      <c r="J128" s="11"/>
    </row>
    <row r="129" spans="1:5" ht="78.75" x14ac:dyDescent="0.25">
      <c r="A129" s="12" t="s">
        <v>237</v>
      </c>
      <c r="B129" s="2" t="s">
        <v>238</v>
      </c>
      <c r="C129" s="3">
        <v>268.11214999999999</v>
      </c>
      <c r="D129" s="3">
        <v>290.19251000000003</v>
      </c>
      <c r="E129" s="16">
        <f t="shared" si="1"/>
        <v>108.23549399010825</v>
      </c>
    </row>
    <row r="130" spans="1:5" ht="94.5" x14ac:dyDescent="0.25">
      <c r="A130" s="12" t="s">
        <v>239</v>
      </c>
      <c r="B130" s="2" t="s">
        <v>240</v>
      </c>
      <c r="C130" s="3">
        <v>935.80510000000004</v>
      </c>
      <c r="D130" s="3">
        <v>939.15088000000003</v>
      </c>
      <c r="E130" s="16">
        <f t="shared" ref="E130:E191" si="2">IF(AND(D130="",C130&lt;&gt;""),"0,0",(IF(C130="","",(D130/C130)*100)))</f>
        <v>100.35752957533572</v>
      </c>
    </row>
    <row r="131" spans="1:5" ht="94.5" x14ac:dyDescent="0.25">
      <c r="A131" s="12" t="s">
        <v>241</v>
      </c>
      <c r="B131" s="2" t="s">
        <v>242</v>
      </c>
      <c r="C131" s="3">
        <v>1175.232</v>
      </c>
      <c r="D131" s="3">
        <v>1183.54718</v>
      </c>
      <c r="E131" s="16">
        <f t="shared" si="2"/>
        <v>100.70753519305124</v>
      </c>
    </row>
    <row r="132" spans="1:5" ht="78.75" x14ac:dyDescent="0.25">
      <c r="A132" s="12" t="s">
        <v>243</v>
      </c>
      <c r="B132" s="2" t="s">
        <v>244</v>
      </c>
      <c r="C132" s="3">
        <v>160.5</v>
      </c>
      <c r="D132" s="3">
        <v>287.81463000000002</v>
      </c>
      <c r="E132" s="16">
        <f t="shared" si="2"/>
        <v>179.32375700934583</v>
      </c>
    </row>
    <row r="133" spans="1:5" ht="94.5" x14ac:dyDescent="0.25">
      <c r="A133" s="12" t="s">
        <v>245</v>
      </c>
      <c r="B133" s="2" t="s">
        <v>246</v>
      </c>
      <c r="C133" s="3">
        <v>2680</v>
      </c>
      <c r="D133" s="3">
        <v>2775.3275899999999</v>
      </c>
      <c r="E133" s="16">
        <f t="shared" si="2"/>
        <v>103.55699962686566</v>
      </c>
    </row>
    <row r="134" spans="1:5" ht="78.75" x14ac:dyDescent="0.25">
      <c r="A134" s="12" t="s">
        <v>247</v>
      </c>
      <c r="B134" s="2" t="s">
        <v>248</v>
      </c>
      <c r="C134" s="3">
        <v>15700.5</v>
      </c>
      <c r="D134" s="3">
        <v>13775.85838</v>
      </c>
      <c r="E134" s="16">
        <f t="shared" si="2"/>
        <v>87.741526575586761</v>
      </c>
    </row>
    <row r="135" spans="1:5" ht="94.5" x14ac:dyDescent="0.25">
      <c r="A135" s="12" t="s">
        <v>249</v>
      </c>
      <c r="B135" s="2" t="s">
        <v>250</v>
      </c>
      <c r="C135" s="3">
        <v>389</v>
      </c>
      <c r="D135" s="3">
        <v>420</v>
      </c>
      <c r="E135" s="16">
        <f t="shared" si="2"/>
        <v>107.96915167095116</v>
      </c>
    </row>
    <row r="136" spans="1:5" ht="78.75" x14ac:dyDescent="0.25">
      <c r="A136" s="12" t="s">
        <v>251</v>
      </c>
      <c r="B136" s="2" t="s">
        <v>252</v>
      </c>
      <c r="C136" s="3">
        <v>63</v>
      </c>
      <c r="D136" s="3">
        <v>56.514760000000003</v>
      </c>
      <c r="E136" s="16">
        <f t="shared" si="2"/>
        <v>89.705968253968265</v>
      </c>
    </row>
    <row r="137" spans="1:5" ht="78.75" x14ac:dyDescent="0.25">
      <c r="A137" s="12" t="s">
        <v>253</v>
      </c>
      <c r="B137" s="2" t="s">
        <v>254</v>
      </c>
      <c r="C137" s="3">
        <v>30</v>
      </c>
      <c r="D137" s="3">
        <v>22.75</v>
      </c>
      <c r="E137" s="16">
        <f t="shared" si="2"/>
        <v>75.833333333333329</v>
      </c>
    </row>
    <row r="138" spans="1:5" ht="78.75" x14ac:dyDescent="0.25">
      <c r="A138" s="12" t="s">
        <v>255</v>
      </c>
      <c r="B138" s="2" t="s">
        <v>256</v>
      </c>
      <c r="C138" s="3">
        <v>1</v>
      </c>
      <c r="D138" s="3">
        <v>1</v>
      </c>
      <c r="E138" s="16">
        <f t="shared" si="2"/>
        <v>100</v>
      </c>
    </row>
    <row r="139" spans="1:5" ht="78.75" x14ac:dyDescent="0.25">
      <c r="A139" s="12" t="s">
        <v>257</v>
      </c>
      <c r="B139" s="2" t="s">
        <v>258</v>
      </c>
      <c r="C139" s="3">
        <v>309831.49300000002</v>
      </c>
      <c r="D139" s="3">
        <v>297253.38089999999</v>
      </c>
      <c r="E139" s="16">
        <f t="shared" si="2"/>
        <v>95.940337769343529</v>
      </c>
    </row>
    <row r="140" spans="1:5" ht="78.75" x14ac:dyDescent="0.25">
      <c r="A140" s="12" t="s">
        <v>259</v>
      </c>
      <c r="B140" s="2" t="s">
        <v>260</v>
      </c>
      <c r="C140" s="3">
        <v>23178.838</v>
      </c>
      <c r="D140" s="3">
        <v>25382.371660000001</v>
      </c>
      <c r="E140" s="16">
        <f t="shared" si="2"/>
        <v>109.50666146422007</v>
      </c>
    </row>
    <row r="141" spans="1:5" ht="78.75" x14ac:dyDescent="0.25">
      <c r="A141" s="12" t="s">
        <v>261</v>
      </c>
      <c r="B141" s="2" t="s">
        <v>262</v>
      </c>
      <c r="C141" s="3">
        <v>19</v>
      </c>
      <c r="D141" s="3">
        <v>15.06415</v>
      </c>
      <c r="E141" s="16">
        <f t="shared" si="2"/>
        <v>79.284999999999997</v>
      </c>
    </row>
    <row r="142" spans="1:5" ht="94.5" x14ac:dyDescent="0.25">
      <c r="A142" s="12" t="s">
        <v>263</v>
      </c>
      <c r="B142" s="2" t="s">
        <v>264</v>
      </c>
      <c r="C142" s="3">
        <v>1331.3320000000001</v>
      </c>
      <c r="D142" s="3">
        <v>1296.94308</v>
      </c>
      <c r="E142" s="16">
        <f t="shared" si="2"/>
        <v>97.416953847725424</v>
      </c>
    </row>
    <row r="143" spans="1:5" ht="94.5" x14ac:dyDescent="0.25">
      <c r="A143" s="12" t="s">
        <v>265</v>
      </c>
      <c r="B143" s="2" t="s">
        <v>266</v>
      </c>
      <c r="C143" s="3">
        <v>340</v>
      </c>
      <c r="D143" s="3">
        <v>411.72406999999998</v>
      </c>
      <c r="E143" s="16">
        <f t="shared" si="2"/>
        <v>121.09531470588234</v>
      </c>
    </row>
    <row r="144" spans="1:5" ht="110.25" x14ac:dyDescent="0.25">
      <c r="A144" s="12" t="s">
        <v>267</v>
      </c>
      <c r="B144" s="2" t="s">
        <v>268</v>
      </c>
      <c r="C144" s="3">
        <v>350</v>
      </c>
      <c r="D144" s="3">
        <v>426.97719000000001</v>
      </c>
      <c r="E144" s="16">
        <f t="shared" si="2"/>
        <v>121.99348285714287</v>
      </c>
    </row>
    <row r="145" spans="1:10" ht="189" x14ac:dyDescent="0.25">
      <c r="A145" s="12" t="s">
        <v>269</v>
      </c>
      <c r="B145" s="2" t="s">
        <v>270</v>
      </c>
      <c r="C145" s="3">
        <v>267.95035999999999</v>
      </c>
      <c r="D145" s="3">
        <v>297.95035999999999</v>
      </c>
      <c r="E145" s="16">
        <f t="shared" si="2"/>
        <v>111.19610363650938</v>
      </c>
    </row>
    <row r="146" spans="1:10" ht="94.5" x14ac:dyDescent="0.25">
      <c r="A146" s="12" t="s">
        <v>271</v>
      </c>
      <c r="B146" s="2" t="s">
        <v>272</v>
      </c>
      <c r="C146" s="3">
        <v>50</v>
      </c>
      <c r="D146" s="3">
        <v>50</v>
      </c>
      <c r="E146" s="16">
        <f t="shared" si="2"/>
        <v>100</v>
      </c>
    </row>
    <row r="147" spans="1:10" ht="78.75" x14ac:dyDescent="0.25">
      <c r="A147" s="12" t="s">
        <v>273</v>
      </c>
      <c r="B147" s="2" t="s">
        <v>274</v>
      </c>
      <c r="C147" s="3">
        <v>325</v>
      </c>
      <c r="D147" s="3">
        <v>303.54397999999998</v>
      </c>
      <c r="E147" s="16">
        <f t="shared" si="2"/>
        <v>93.398147692307688</v>
      </c>
    </row>
    <row r="148" spans="1:10" ht="110.25" x14ac:dyDescent="0.25">
      <c r="A148" s="12" t="s">
        <v>275</v>
      </c>
      <c r="B148" s="2" t="s">
        <v>276</v>
      </c>
      <c r="C148" s="3">
        <v>0.7</v>
      </c>
      <c r="D148" s="3">
        <v>0.22864000000000001</v>
      </c>
      <c r="E148" s="16">
        <f t="shared" si="2"/>
        <v>32.662857142857149</v>
      </c>
    </row>
    <row r="149" spans="1:10" ht="94.5" x14ac:dyDescent="0.25">
      <c r="A149" s="12" t="s">
        <v>277</v>
      </c>
      <c r="B149" s="2" t="s">
        <v>278</v>
      </c>
      <c r="C149" s="3">
        <v>1600</v>
      </c>
      <c r="D149" s="3">
        <v>1713.0170000000001</v>
      </c>
      <c r="E149" s="16">
        <f t="shared" si="2"/>
        <v>107.0635625</v>
      </c>
    </row>
    <row r="150" spans="1:10" ht="78.75" x14ac:dyDescent="0.25">
      <c r="A150" s="12" t="s">
        <v>279</v>
      </c>
      <c r="B150" s="2" t="s">
        <v>280</v>
      </c>
      <c r="C150" s="3">
        <v>761.99909000000002</v>
      </c>
      <c r="D150" s="3">
        <v>833.97002999999995</v>
      </c>
      <c r="E150" s="16">
        <f t="shared" si="2"/>
        <v>109.44501652882551</v>
      </c>
    </row>
    <row r="151" spans="1:10" ht="78.75" x14ac:dyDescent="0.25">
      <c r="A151" s="12" t="s">
        <v>281</v>
      </c>
      <c r="B151" s="2" t="s">
        <v>282</v>
      </c>
      <c r="C151" s="3">
        <v>20</v>
      </c>
      <c r="D151" s="3">
        <v>20</v>
      </c>
      <c r="E151" s="16">
        <f t="shared" si="2"/>
        <v>100</v>
      </c>
    </row>
    <row r="152" spans="1:10" ht="78.75" x14ac:dyDescent="0.25">
      <c r="A152" s="12" t="s">
        <v>283</v>
      </c>
      <c r="B152" s="2" t="s">
        <v>284</v>
      </c>
      <c r="C152" s="3">
        <v>6250.9003899999998</v>
      </c>
      <c r="D152" s="3">
        <v>6004.3091299999996</v>
      </c>
      <c r="E152" s="16">
        <f t="shared" si="2"/>
        <v>96.055108150587571</v>
      </c>
    </row>
    <row r="153" spans="1:10" ht="141.75" x14ac:dyDescent="0.25">
      <c r="A153" s="12" t="s">
        <v>285</v>
      </c>
      <c r="B153" s="2" t="s">
        <v>286</v>
      </c>
      <c r="C153" s="3">
        <v>1.714</v>
      </c>
      <c r="D153" s="3">
        <v>1.4280999999999999</v>
      </c>
      <c r="E153" s="16">
        <f t="shared" si="2"/>
        <v>83.31971995332556</v>
      </c>
    </row>
    <row r="154" spans="1:10" ht="78.75" x14ac:dyDescent="0.25">
      <c r="A154" s="12" t="s">
        <v>287</v>
      </c>
      <c r="B154" s="2" t="s">
        <v>288</v>
      </c>
      <c r="C154" s="3"/>
      <c r="D154" s="3">
        <v>0.5</v>
      </c>
      <c r="E154" s="16" t="str">
        <f t="shared" si="2"/>
        <v/>
      </c>
    </row>
    <row r="155" spans="1:10" ht="110.25" x14ac:dyDescent="0.25">
      <c r="A155" s="8" t="s">
        <v>289</v>
      </c>
      <c r="B155" s="9" t="s">
        <v>290</v>
      </c>
      <c r="C155" s="10">
        <v>153</v>
      </c>
      <c r="D155" s="10">
        <v>203</v>
      </c>
      <c r="E155" s="21">
        <f t="shared" si="2"/>
        <v>132.6797385620915</v>
      </c>
      <c r="F155" s="11"/>
      <c r="G155" s="11"/>
      <c r="H155" s="11"/>
      <c r="I155" s="11"/>
      <c r="J155" s="11"/>
    </row>
    <row r="156" spans="1:10" ht="141.75" x14ac:dyDescent="0.25">
      <c r="A156" s="12" t="s">
        <v>291</v>
      </c>
      <c r="B156" s="2" t="s">
        <v>292</v>
      </c>
      <c r="C156" s="3">
        <v>50</v>
      </c>
      <c r="D156" s="3">
        <v>-20</v>
      </c>
      <c r="E156" s="16"/>
    </row>
    <row r="157" spans="1:10" ht="126" x14ac:dyDescent="0.25">
      <c r="A157" s="12" t="s">
        <v>293</v>
      </c>
      <c r="B157" s="2" t="s">
        <v>294</v>
      </c>
      <c r="C157" s="3">
        <v>103</v>
      </c>
      <c r="D157" s="3">
        <v>223</v>
      </c>
      <c r="E157" s="16" t="s">
        <v>706</v>
      </c>
    </row>
    <row r="158" spans="1:10" ht="94.5" x14ac:dyDescent="0.25">
      <c r="A158" s="8" t="s">
        <v>295</v>
      </c>
      <c r="B158" s="9" t="s">
        <v>296</v>
      </c>
      <c r="C158" s="10">
        <v>11036.627769999999</v>
      </c>
      <c r="D158" s="10">
        <v>13489.18554</v>
      </c>
      <c r="E158" s="21">
        <f t="shared" si="2"/>
        <v>122.2219850221514</v>
      </c>
      <c r="F158" s="11"/>
      <c r="G158" s="11"/>
      <c r="H158" s="11"/>
      <c r="I158" s="11"/>
      <c r="J158" s="11"/>
    </row>
    <row r="159" spans="1:10" ht="78.75" x14ac:dyDescent="0.25">
      <c r="A159" s="12" t="s">
        <v>297</v>
      </c>
      <c r="B159" s="2" t="s">
        <v>298</v>
      </c>
      <c r="C159" s="3">
        <v>3701.0551599999999</v>
      </c>
      <c r="D159" s="3">
        <v>4626.9269400000003</v>
      </c>
      <c r="E159" s="16">
        <f t="shared" si="2"/>
        <v>125.01642747740081</v>
      </c>
    </row>
    <row r="160" spans="1:10" ht="78.75" x14ac:dyDescent="0.25">
      <c r="A160" s="12" t="s">
        <v>299</v>
      </c>
      <c r="B160" s="2" t="s">
        <v>300</v>
      </c>
      <c r="C160" s="3">
        <v>750</v>
      </c>
      <c r="D160" s="3">
        <v>1157.9270200000001</v>
      </c>
      <c r="E160" s="16">
        <f t="shared" si="2"/>
        <v>154.39026933333335</v>
      </c>
    </row>
    <row r="161" spans="1:10" ht="63" x14ac:dyDescent="0.25">
      <c r="A161" s="12" t="s">
        <v>301</v>
      </c>
      <c r="B161" s="2" t="s">
        <v>302</v>
      </c>
      <c r="C161" s="3">
        <v>487.09314000000001</v>
      </c>
      <c r="D161" s="3">
        <v>488.66073999999998</v>
      </c>
      <c r="E161" s="16">
        <f t="shared" si="2"/>
        <v>100.32182756669495</v>
      </c>
    </row>
    <row r="162" spans="1:10" ht="63" x14ac:dyDescent="0.25">
      <c r="A162" s="12" t="s">
        <v>303</v>
      </c>
      <c r="B162" s="2" t="s">
        <v>304</v>
      </c>
      <c r="C162" s="3">
        <v>6098.4794700000002</v>
      </c>
      <c r="D162" s="3">
        <v>7215.6708399999998</v>
      </c>
      <c r="E162" s="16">
        <f t="shared" si="2"/>
        <v>118.3191789936451</v>
      </c>
    </row>
    <row r="163" spans="1:10" ht="15.75" x14ac:dyDescent="0.25">
      <c r="A163" s="8" t="s">
        <v>305</v>
      </c>
      <c r="B163" s="9" t="s">
        <v>306</v>
      </c>
      <c r="C163" s="10">
        <v>161790.74609</v>
      </c>
      <c r="D163" s="10">
        <v>172080.12922999999</v>
      </c>
      <c r="E163" s="21">
        <f t="shared" si="2"/>
        <v>106.35968582175663</v>
      </c>
      <c r="F163" s="11"/>
      <c r="G163" s="11"/>
      <c r="H163" s="11"/>
      <c r="I163" s="11"/>
      <c r="J163" s="11"/>
    </row>
    <row r="164" spans="1:10" ht="157.5" x14ac:dyDescent="0.25">
      <c r="A164" s="12" t="s">
        <v>307</v>
      </c>
      <c r="B164" s="2" t="s">
        <v>308</v>
      </c>
      <c r="C164" s="3">
        <v>18.90964</v>
      </c>
      <c r="D164" s="3">
        <v>73.489180000000005</v>
      </c>
      <c r="E164" s="16" t="s">
        <v>707</v>
      </c>
    </row>
    <row r="165" spans="1:10" ht="47.25" x14ac:dyDescent="0.25">
      <c r="A165" s="12" t="s">
        <v>309</v>
      </c>
      <c r="B165" s="2" t="s">
        <v>310</v>
      </c>
      <c r="C165" s="3">
        <v>28850.932659999999</v>
      </c>
      <c r="D165" s="3">
        <v>29078.84762</v>
      </c>
      <c r="E165" s="16">
        <f t="shared" si="2"/>
        <v>100.78997432313858</v>
      </c>
    </row>
    <row r="166" spans="1:10" ht="63" x14ac:dyDescent="0.25">
      <c r="A166" s="12" t="s">
        <v>311</v>
      </c>
      <c r="B166" s="2" t="s">
        <v>312</v>
      </c>
      <c r="C166" s="3">
        <v>1921.5506800000001</v>
      </c>
      <c r="D166" s="3">
        <v>1820.7995999999998</v>
      </c>
      <c r="E166" s="16">
        <f t="shared" si="2"/>
        <v>94.756782579369698</v>
      </c>
    </row>
    <row r="167" spans="1:10" ht="63" x14ac:dyDescent="0.25">
      <c r="A167" s="12" t="s">
        <v>313</v>
      </c>
      <c r="B167" s="2" t="s">
        <v>314</v>
      </c>
      <c r="C167" s="3"/>
      <c r="D167" s="3">
        <v>-155.91999999999999</v>
      </c>
      <c r="E167" s="16" t="str">
        <f t="shared" si="2"/>
        <v/>
      </c>
    </row>
    <row r="168" spans="1:10" ht="63" x14ac:dyDescent="0.25">
      <c r="A168" s="12" t="s">
        <v>315</v>
      </c>
      <c r="B168" s="2" t="s">
        <v>316</v>
      </c>
      <c r="C168" s="3">
        <v>26.353110000000001</v>
      </c>
      <c r="D168" s="3">
        <v>26.353110000000001</v>
      </c>
      <c r="E168" s="16">
        <f t="shared" si="2"/>
        <v>100</v>
      </c>
    </row>
    <row r="169" spans="1:10" ht="110.25" x14ac:dyDescent="0.25">
      <c r="A169" s="12" t="s">
        <v>317</v>
      </c>
      <c r="B169" s="2" t="s">
        <v>318</v>
      </c>
      <c r="C169" s="3">
        <v>130973</v>
      </c>
      <c r="D169" s="3">
        <v>141236.55971999999</v>
      </c>
      <c r="E169" s="16">
        <f t="shared" si="2"/>
        <v>107.83639354676153</v>
      </c>
    </row>
    <row r="170" spans="1:10" ht="15.75" x14ac:dyDescent="0.25">
      <c r="A170" s="13" t="s">
        <v>319</v>
      </c>
      <c r="B170" s="14" t="s">
        <v>320</v>
      </c>
      <c r="C170" s="15">
        <v>39.630290000000002</v>
      </c>
      <c r="D170" s="15">
        <v>-33.769100000000002</v>
      </c>
      <c r="E170" s="19"/>
    </row>
    <row r="171" spans="1:10" ht="31.5" x14ac:dyDescent="0.25">
      <c r="A171" s="12" t="s">
        <v>321</v>
      </c>
      <c r="B171" s="2" t="s">
        <v>322</v>
      </c>
      <c r="C171" s="3"/>
      <c r="D171" s="3">
        <v>-73.399389999999997</v>
      </c>
      <c r="E171" s="16" t="str">
        <f t="shared" si="2"/>
        <v/>
      </c>
    </row>
    <row r="172" spans="1:10" ht="15.75" x14ac:dyDescent="0.25">
      <c r="A172" s="12" t="s">
        <v>323</v>
      </c>
      <c r="B172" s="2" t="s">
        <v>324</v>
      </c>
      <c r="C172" s="3">
        <v>39.630290000000002</v>
      </c>
      <c r="D172" s="3">
        <v>39.630290000000002</v>
      </c>
      <c r="E172" s="16">
        <f t="shared" si="2"/>
        <v>100</v>
      </c>
    </row>
    <row r="173" spans="1:10" ht="15.75" x14ac:dyDescent="0.25">
      <c r="A173" s="13" t="s">
        <v>325</v>
      </c>
      <c r="B173" s="14" t="s">
        <v>326</v>
      </c>
      <c r="C173" s="15">
        <v>77350303.485919997</v>
      </c>
      <c r="D173" s="15">
        <v>74134795.542309999</v>
      </c>
      <c r="E173" s="19">
        <f t="shared" si="2"/>
        <v>95.842927824846456</v>
      </c>
    </row>
    <row r="174" spans="1:10" ht="31.5" x14ac:dyDescent="0.25">
      <c r="A174" s="13" t="s">
        <v>327</v>
      </c>
      <c r="B174" s="14" t="s">
        <v>328</v>
      </c>
      <c r="C174" s="15">
        <v>65726708.410920002</v>
      </c>
      <c r="D174" s="15">
        <v>62588806.034139998</v>
      </c>
      <c r="E174" s="19">
        <f t="shared" si="2"/>
        <v>95.225833679115652</v>
      </c>
    </row>
    <row r="175" spans="1:10" ht="15.75" x14ac:dyDescent="0.25">
      <c r="A175" s="8" t="s">
        <v>329</v>
      </c>
      <c r="B175" s="9" t="s">
        <v>330</v>
      </c>
      <c r="C175" s="10">
        <v>45829820.299999997</v>
      </c>
      <c r="D175" s="10">
        <v>45829820.299999997</v>
      </c>
      <c r="E175" s="21">
        <f t="shared" si="2"/>
        <v>100</v>
      </c>
      <c r="F175" s="11"/>
      <c r="G175" s="11"/>
      <c r="H175" s="11"/>
      <c r="I175" s="11"/>
      <c r="J175" s="11"/>
    </row>
    <row r="176" spans="1:10" ht="31.5" x14ac:dyDescent="0.25">
      <c r="A176" s="12" t="s">
        <v>331</v>
      </c>
      <c r="B176" s="2" t="s">
        <v>332</v>
      </c>
      <c r="C176" s="3">
        <v>44178144.899999999</v>
      </c>
      <c r="D176" s="3">
        <v>44178144.899999999</v>
      </c>
      <c r="E176" s="16">
        <f t="shared" si="2"/>
        <v>100</v>
      </c>
    </row>
    <row r="177" spans="1:10" ht="31.5" x14ac:dyDescent="0.25">
      <c r="A177" s="12" t="s">
        <v>333</v>
      </c>
      <c r="B177" s="2" t="s">
        <v>334</v>
      </c>
      <c r="C177" s="3">
        <v>292127.40000000002</v>
      </c>
      <c r="D177" s="3">
        <v>292127.40000000002</v>
      </c>
      <c r="E177" s="16">
        <f t="shared" si="2"/>
        <v>100</v>
      </c>
    </row>
    <row r="178" spans="1:10" ht="47.25" x14ac:dyDescent="0.25">
      <c r="A178" s="12" t="s">
        <v>335</v>
      </c>
      <c r="B178" s="2" t="s">
        <v>336</v>
      </c>
      <c r="C178" s="3">
        <v>793654</v>
      </c>
      <c r="D178" s="3">
        <v>793654</v>
      </c>
      <c r="E178" s="16">
        <f t="shared" si="2"/>
        <v>100</v>
      </c>
    </row>
    <row r="179" spans="1:10" ht="47.25" x14ac:dyDescent="0.25">
      <c r="A179" s="12" t="s">
        <v>337</v>
      </c>
      <c r="B179" s="2" t="s">
        <v>338</v>
      </c>
      <c r="C179" s="3">
        <v>485894</v>
      </c>
      <c r="D179" s="3">
        <v>485894</v>
      </c>
      <c r="E179" s="16">
        <f t="shared" si="2"/>
        <v>100</v>
      </c>
    </row>
    <row r="180" spans="1:10" ht="47.25" x14ac:dyDescent="0.25">
      <c r="A180" s="12" t="s">
        <v>339</v>
      </c>
      <c r="B180" s="2" t="s">
        <v>340</v>
      </c>
      <c r="C180" s="3">
        <v>80000</v>
      </c>
      <c r="D180" s="3">
        <v>80000</v>
      </c>
      <c r="E180" s="16">
        <f t="shared" si="2"/>
        <v>100</v>
      </c>
    </row>
    <row r="181" spans="1:10" ht="31.5" x14ac:dyDescent="0.25">
      <c r="A181" s="8" t="s">
        <v>341</v>
      </c>
      <c r="B181" s="9" t="s">
        <v>342</v>
      </c>
      <c r="C181" s="10">
        <v>14024433.062209999</v>
      </c>
      <c r="D181" s="10">
        <v>10577079.210139999</v>
      </c>
      <c r="E181" s="21">
        <f t="shared" si="2"/>
        <v>75.418943234438601</v>
      </c>
      <c r="F181" s="11"/>
      <c r="G181" s="11"/>
      <c r="H181" s="11"/>
      <c r="I181" s="11"/>
      <c r="J181" s="11"/>
    </row>
    <row r="182" spans="1:10" ht="31.5" x14ac:dyDescent="0.25">
      <c r="A182" s="12" t="s">
        <v>343</v>
      </c>
      <c r="B182" s="2" t="s">
        <v>344</v>
      </c>
      <c r="C182" s="3">
        <v>1134490.8</v>
      </c>
      <c r="D182" s="3">
        <v>1133795.40035</v>
      </c>
      <c r="E182" s="16">
        <f t="shared" si="2"/>
        <v>99.938703808792454</v>
      </c>
    </row>
    <row r="183" spans="1:10" ht="31.5" x14ac:dyDescent="0.25">
      <c r="A183" s="12" t="s">
        <v>345</v>
      </c>
      <c r="B183" s="2" t="s">
        <v>346</v>
      </c>
      <c r="C183" s="3">
        <v>14892.3</v>
      </c>
      <c r="D183" s="3">
        <v>14892.3</v>
      </c>
      <c r="E183" s="16">
        <f t="shared" si="2"/>
        <v>100</v>
      </c>
    </row>
    <row r="184" spans="1:10" ht="47.25" x14ac:dyDescent="0.25">
      <c r="A184" s="12" t="s">
        <v>347</v>
      </c>
      <c r="B184" s="2" t="s">
        <v>348</v>
      </c>
      <c r="C184" s="3">
        <v>25512.1</v>
      </c>
      <c r="D184" s="3">
        <v>22751.75359</v>
      </c>
      <c r="E184" s="16">
        <f t="shared" si="2"/>
        <v>89.180246196902658</v>
      </c>
    </row>
    <row r="185" spans="1:10" ht="31.5" x14ac:dyDescent="0.25">
      <c r="A185" s="12" t="s">
        <v>349</v>
      </c>
      <c r="B185" s="2" t="s">
        <v>350</v>
      </c>
      <c r="C185" s="3">
        <v>4140.2</v>
      </c>
      <c r="D185" s="3">
        <v>4084.9999899999998</v>
      </c>
      <c r="E185" s="16">
        <f t="shared" si="2"/>
        <v>98.666730834259212</v>
      </c>
    </row>
    <row r="186" spans="1:10" ht="47.25" x14ac:dyDescent="0.25">
      <c r="A186" s="12" t="s">
        <v>351</v>
      </c>
      <c r="B186" s="2" t="s">
        <v>352</v>
      </c>
      <c r="C186" s="3">
        <v>98.2</v>
      </c>
      <c r="D186" s="3">
        <v>98.2</v>
      </c>
      <c r="E186" s="16">
        <f t="shared" si="2"/>
        <v>100</v>
      </c>
    </row>
    <row r="187" spans="1:10" ht="78.75" x14ac:dyDescent="0.25">
      <c r="A187" s="12" t="s">
        <v>353</v>
      </c>
      <c r="B187" s="2" t="s">
        <v>354</v>
      </c>
      <c r="C187" s="3">
        <v>134064.4</v>
      </c>
      <c r="D187" s="3">
        <v>116409.93519</v>
      </c>
      <c r="E187" s="16">
        <f t="shared" si="2"/>
        <v>86.83135507263674</v>
      </c>
    </row>
    <row r="188" spans="1:10" ht="47.25" x14ac:dyDescent="0.25">
      <c r="A188" s="22" t="s">
        <v>355</v>
      </c>
      <c r="B188" s="23" t="s">
        <v>682</v>
      </c>
      <c r="C188" s="24">
        <v>4732.3999999999996</v>
      </c>
      <c r="D188" s="24">
        <v>4732.3999999999996</v>
      </c>
      <c r="E188" s="25">
        <f t="shared" si="2"/>
        <v>100</v>
      </c>
    </row>
    <row r="189" spans="1:10" ht="63" x14ac:dyDescent="0.25">
      <c r="A189" s="12" t="s">
        <v>356</v>
      </c>
      <c r="B189" s="2" t="s">
        <v>357</v>
      </c>
      <c r="C189" s="3">
        <v>19363.7</v>
      </c>
      <c r="D189" s="3">
        <v>19363.7</v>
      </c>
      <c r="E189" s="16">
        <f t="shared" si="2"/>
        <v>100</v>
      </c>
    </row>
    <row r="190" spans="1:10" ht="63" x14ac:dyDescent="0.25">
      <c r="A190" s="12" t="s">
        <v>358</v>
      </c>
      <c r="B190" s="2" t="s">
        <v>359</v>
      </c>
      <c r="C190" s="3">
        <v>517761.6</v>
      </c>
      <c r="D190" s="3">
        <v>487644.19998999999</v>
      </c>
      <c r="E190" s="16">
        <f t="shared" si="2"/>
        <v>94.183153016755199</v>
      </c>
    </row>
    <row r="191" spans="1:10" ht="78.75" x14ac:dyDescent="0.25">
      <c r="A191" s="12" t="s">
        <v>360</v>
      </c>
      <c r="B191" s="2" t="s">
        <v>361</v>
      </c>
      <c r="C191" s="3">
        <v>2052</v>
      </c>
      <c r="D191" s="3">
        <v>2561.1999999999998</v>
      </c>
      <c r="E191" s="16">
        <f t="shared" si="2"/>
        <v>124.8148148148148</v>
      </c>
    </row>
    <row r="192" spans="1:10" ht="63" x14ac:dyDescent="0.25">
      <c r="A192" s="12" t="s">
        <v>362</v>
      </c>
      <c r="B192" s="2" t="s">
        <v>363</v>
      </c>
      <c r="C192" s="3">
        <v>27256.799999999999</v>
      </c>
      <c r="D192" s="3">
        <v>26386.307130000001</v>
      </c>
      <c r="E192" s="16">
        <f t="shared" ref="E192:E255" si="3">IF(AND(D192="",C192&lt;&gt;""),"0,0",(IF(C192="","",(D192/C192)*100)))</f>
        <v>96.806327705379942</v>
      </c>
    </row>
    <row r="193" spans="1:5" ht="63" x14ac:dyDescent="0.25">
      <c r="A193" s="12" t="s">
        <v>364</v>
      </c>
      <c r="B193" s="2" t="s">
        <v>365</v>
      </c>
      <c r="C193" s="3">
        <v>25517</v>
      </c>
      <c r="D193" s="3">
        <v>25516.89486</v>
      </c>
      <c r="E193" s="16">
        <f t="shared" si="3"/>
        <v>99.99958796096719</v>
      </c>
    </row>
    <row r="194" spans="1:5" ht="47.25" x14ac:dyDescent="0.25">
      <c r="A194" s="12" t="s">
        <v>366</v>
      </c>
      <c r="B194" s="2" t="s">
        <v>367</v>
      </c>
      <c r="C194" s="3">
        <v>88445.4</v>
      </c>
      <c r="D194" s="3">
        <v>88445.4</v>
      </c>
      <c r="E194" s="16">
        <f t="shared" si="3"/>
        <v>100</v>
      </c>
    </row>
    <row r="195" spans="1:5" ht="110.25" x14ac:dyDescent="0.25">
      <c r="A195" s="12" t="s">
        <v>368</v>
      </c>
      <c r="B195" s="2" t="s">
        <v>369</v>
      </c>
      <c r="C195" s="3">
        <v>41800</v>
      </c>
      <c r="D195" s="3">
        <v>40933.197200000002</v>
      </c>
      <c r="E195" s="16">
        <f t="shared" si="3"/>
        <v>97.926309090909086</v>
      </c>
    </row>
    <row r="196" spans="1:5" ht="47.25" x14ac:dyDescent="0.25">
      <c r="A196" s="12" t="s">
        <v>370</v>
      </c>
      <c r="B196" s="2" t="s">
        <v>371</v>
      </c>
      <c r="C196" s="3">
        <v>76249.899999999994</v>
      </c>
      <c r="D196" s="3">
        <v>76249.899999999994</v>
      </c>
      <c r="E196" s="16">
        <f t="shared" si="3"/>
        <v>100</v>
      </c>
    </row>
    <row r="197" spans="1:5" ht="78.75" x14ac:dyDescent="0.25">
      <c r="A197" s="12" t="s">
        <v>372</v>
      </c>
      <c r="B197" s="2" t="s">
        <v>373</v>
      </c>
      <c r="C197" s="3">
        <v>174428.47722</v>
      </c>
      <c r="D197" s="3">
        <v>174428.47722</v>
      </c>
      <c r="E197" s="16">
        <f t="shared" si="3"/>
        <v>100</v>
      </c>
    </row>
    <row r="198" spans="1:5" ht="78.75" x14ac:dyDescent="0.25">
      <c r="A198" s="12" t="s">
        <v>374</v>
      </c>
      <c r="B198" s="2" t="s">
        <v>375</v>
      </c>
      <c r="C198" s="3">
        <v>38528.9</v>
      </c>
      <c r="D198" s="3">
        <v>38528.892679999997</v>
      </c>
      <c r="E198" s="16">
        <f t="shared" si="3"/>
        <v>99.99998100127435</v>
      </c>
    </row>
    <row r="199" spans="1:5" ht="47.25" x14ac:dyDescent="0.25">
      <c r="A199" s="12" t="s">
        <v>376</v>
      </c>
      <c r="B199" s="2" t="s">
        <v>377</v>
      </c>
      <c r="C199" s="3">
        <v>22036.1</v>
      </c>
      <c r="D199" s="3">
        <v>22036.1</v>
      </c>
      <c r="E199" s="16">
        <f t="shared" si="3"/>
        <v>100</v>
      </c>
    </row>
    <row r="200" spans="1:5" ht="63" x14ac:dyDescent="0.25">
      <c r="A200" s="12" t="s">
        <v>378</v>
      </c>
      <c r="B200" s="2" t="s">
        <v>379</v>
      </c>
      <c r="C200" s="3">
        <v>11855.3</v>
      </c>
      <c r="D200" s="3">
        <v>11855.3</v>
      </c>
      <c r="E200" s="16">
        <f t="shared" si="3"/>
        <v>100</v>
      </c>
    </row>
    <row r="201" spans="1:5" ht="31.5" x14ac:dyDescent="0.25">
      <c r="A201" s="12" t="s">
        <v>380</v>
      </c>
      <c r="B201" s="2" t="s">
        <v>381</v>
      </c>
      <c r="C201" s="3">
        <v>8809.6</v>
      </c>
      <c r="D201" s="3">
        <v>8594.2171099999996</v>
      </c>
      <c r="E201" s="16">
        <f t="shared" si="3"/>
        <v>97.555134285325096</v>
      </c>
    </row>
    <row r="202" spans="1:5" ht="47.25" x14ac:dyDescent="0.25">
      <c r="A202" s="12" t="s">
        <v>382</v>
      </c>
      <c r="B202" s="2" t="s">
        <v>383</v>
      </c>
      <c r="C202" s="3">
        <v>5627.2</v>
      </c>
      <c r="D202" s="3">
        <v>5627.2</v>
      </c>
      <c r="E202" s="16">
        <f t="shared" si="3"/>
        <v>100</v>
      </c>
    </row>
    <row r="203" spans="1:5" ht="47.25" x14ac:dyDescent="0.25">
      <c r="A203" s="12" t="s">
        <v>384</v>
      </c>
      <c r="B203" s="2" t="s">
        <v>385</v>
      </c>
      <c r="C203" s="3">
        <v>4203</v>
      </c>
      <c r="D203" s="3">
        <v>4203</v>
      </c>
      <c r="E203" s="16">
        <f t="shared" si="3"/>
        <v>100</v>
      </c>
    </row>
    <row r="204" spans="1:5" ht="94.5" x14ac:dyDescent="0.25">
      <c r="A204" s="22" t="s">
        <v>386</v>
      </c>
      <c r="B204" s="23" t="s">
        <v>683</v>
      </c>
      <c r="C204" s="24">
        <v>12679.9</v>
      </c>
      <c r="D204" s="24">
        <v>12679.9</v>
      </c>
      <c r="E204" s="25">
        <f t="shared" si="3"/>
        <v>100</v>
      </c>
    </row>
    <row r="205" spans="1:5" ht="47.25" x14ac:dyDescent="0.25">
      <c r="A205" s="12" t="s">
        <v>387</v>
      </c>
      <c r="B205" s="2" t="s">
        <v>388</v>
      </c>
      <c r="C205" s="3">
        <v>160445.5</v>
      </c>
      <c r="D205" s="3">
        <v>152961.69503</v>
      </c>
      <c r="E205" s="16">
        <f t="shared" si="3"/>
        <v>95.335609306586974</v>
      </c>
    </row>
    <row r="206" spans="1:5" ht="31.5" x14ac:dyDescent="0.25">
      <c r="A206" s="12" t="s">
        <v>389</v>
      </c>
      <c r="B206" s="2" t="s">
        <v>390</v>
      </c>
      <c r="C206" s="3">
        <v>83907.8</v>
      </c>
      <c r="D206" s="3">
        <v>84249.9</v>
      </c>
      <c r="E206" s="16">
        <f t="shared" si="3"/>
        <v>100.40770941438102</v>
      </c>
    </row>
    <row r="207" spans="1:5" ht="78.75" x14ac:dyDescent="0.25">
      <c r="A207" s="12" t="s">
        <v>391</v>
      </c>
      <c r="B207" s="2" t="s">
        <v>392</v>
      </c>
      <c r="C207" s="3">
        <v>9500</v>
      </c>
      <c r="D207" s="3">
        <v>9500</v>
      </c>
      <c r="E207" s="16">
        <f t="shared" si="3"/>
        <v>100</v>
      </c>
    </row>
    <row r="208" spans="1:5" ht="94.5" x14ac:dyDescent="0.25">
      <c r="A208" s="12" t="s">
        <v>393</v>
      </c>
      <c r="B208" s="2" t="s">
        <v>394</v>
      </c>
      <c r="C208" s="3">
        <v>1332.5</v>
      </c>
      <c r="D208" s="3">
        <v>1332.5</v>
      </c>
      <c r="E208" s="16">
        <f t="shared" si="3"/>
        <v>100</v>
      </c>
    </row>
    <row r="209" spans="1:5" ht="47.25" x14ac:dyDescent="0.25">
      <c r="A209" s="12" t="s">
        <v>395</v>
      </c>
      <c r="B209" s="2" t="s">
        <v>396</v>
      </c>
      <c r="C209" s="3">
        <v>646000.5</v>
      </c>
      <c r="D209" s="3">
        <v>637962.83401999995</v>
      </c>
      <c r="E209" s="16">
        <f t="shared" si="3"/>
        <v>98.755780223080308</v>
      </c>
    </row>
    <row r="210" spans="1:5" ht="63" x14ac:dyDescent="0.25">
      <c r="A210" s="12" t="s">
        <v>397</v>
      </c>
      <c r="B210" s="2" t="s">
        <v>398</v>
      </c>
      <c r="C210" s="3">
        <v>284324.3</v>
      </c>
      <c r="D210" s="3">
        <v>253940.64929999999</v>
      </c>
      <c r="E210" s="16">
        <f t="shared" si="3"/>
        <v>89.313734105737709</v>
      </c>
    </row>
    <row r="211" spans="1:5" ht="47.25" x14ac:dyDescent="0.25">
      <c r="A211" s="12" t="s">
        <v>399</v>
      </c>
      <c r="B211" s="2" t="s">
        <v>400</v>
      </c>
      <c r="C211" s="3">
        <v>1054100.8999999999</v>
      </c>
      <c r="D211" s="3">
        <v>1054100.8999999999</v>
      </c>
      <c r="E211" s="16">
        <f t="shared" si="3"/>
        <v>100</v>
      </c>
    </row>
    <row r="212" spans="1:5" ht="47.25" x14ac:dyDescent="0.25">
      <c r="A212" s="12" t="s">
        <v>401</v>
      </c>
      <c r="B212" s="2" t="s">
        <v>402</v>
      </c>
      <c r="C212" s="3">
        <v>3750</v>
      </c>
      <c r="D212" s="3">
        <v>3749.9999899999998</v>
      </c>
      <c r="E212" s="16">
        <f t="shared" si="3"/>
        <v>99.99999973333334</v>
      </c>
    </row>
    <row r="213" spans="1:5" ht="31.5" x14ac:dyDescent="0.25">
      <c r="A213" s="12" t="s">
        <v>403</v>
      </c>
      <c r="B213" s="2" t="s">
        <v>404</v>
      </c>
      <c r="C213" s="3">
        <v>1528790.2</v>
      </c>
      <c r="D213" s="3">
        <v>1032523.95322</v>
      </c>
      <c r="E213" s="16">
        <f t="shared" si="3"/>
        <v>67.538629775360931</v>
      </c>
    </row>
    <row r="214" spans="1:5" ht="78.75" x14ac:dyDescent="0.25">
      <c r="A214" s="12" t="s">
        <v>405</v>
      </c>
      <c r="B214" s="2" t="s">
        <v>406</v>
      </c>
      <c r="C214" s="3">
        <v>6776</v>
      </c>
      <c r="D214" s="3">
        <v>6775.9999900000003</v>
      </c>
      <c r="E214" s="16">
        <f t="shared" si="3"/>
        <v>99.999999852420302</v>
      </c>
    </row>
    <row r="215" spans="1:5" ht="47.25" x14ac:dyDescent="0.25">
      <c r="A215" s="22" t="s">
        <v>407</v>
      </c>
      <c r="B215" s="23" t="s">
        <v>684</v>
      </c>
      <c r="C215" s="24">
        <v>554774.9</v>
      </c>
      <c r="D215" s="24">
        <v>551899.99843000004</v>
      </c>
      <c r="E215" s="25">
        <f t="shared" si="3"/>
        <v>99.481789538423598</v>
      </c>
    </row>
    <row r="216" spans="1:5" ht="78.75" x14ac:dyDescent="0.25">
      <c r="A216" s="12" t="s">
        <v>408</v>
      </c>
      <c r="B216" s="2" t="s">
        <v>698</v>
      </c>
      <c r="C216" s="3">
        <v>3319.4</v>
      </c>
      <c r="D216" s="3">
        <v>3319.4</v>
      </c>
      <c r="E216" s="16">
        <f t="shared" si="3"/>
        <v>100</v>
      </c>
    </row>
    <row r="217" spans="1:5" ht="63" x14ac:dyDescent="0.25">
      <c r="A217" s="12" t="s">
        <v>409</v>
      </c>
      <c r="B217" s="2" t="s">
        <v>410</v>
      </c>
      <c r="C217" s="3">
        <v>85764.800000000003</v>
      </c>
      <c r="D217" s="3">
        <v>77579.579459999994</v>
      </c>
      <c r="E217" s="16">
        <f t="shared" si="3"/>
        <v>90.456200515829337</v>
      </c>
    </row>
    <row r="218" spans="1:5" ht="47.25" x14ac:dyDescent="0.25">
      <c r="A218" s="12" t="s">
        <v>411</v>
      </c>
      <c r="B218" s="2" t="s">
        <v>412</v>
      </c>
      <c r="C218" s="3">
        <v>3160.5</v>
      </c>
      <c r="D218" s="3">
        <v>3160.5</v>
      </c>
      <c r="E218" s="16">
        <f t="shared" si="3"/>
        <v>100</v>
      </c>
    </row>
    <row r="219" spans="1:5" ht="63" x14ac:dyDescent="0.25">
      <c r="A219" s="12" t="s">
        <v>413</v>
      </c>
      <c r="B219" s="2" t="s">
        <v>414</v>
      </c>
      <c r="C219" s="3">
        <v>22385.5</v>
      </c>
      <c r="D219" s="3">
        <v>22385.5</v>
      </c>
      <c r="E219" s="16">
        <f t="shared" si="3"/>
        <v>100</v>
      </c>
    </row>
    <row r="220" spans="1:5" ht="47.25" x14ac:dyDescent="0.25">
      <c r="A220" s="12" t="s">
        <v>415</v>
      </c>
      <c r="B220" s="2" t="s">
        <v>416</v>
      </c>
      <c r="C220" s="3">
        <v>2913.1</v>
      </c>
      <c r="D220" s="3">
        <v>2913.09996</v>
      </c>
      <c r="E220" s="16">
        <f t="shared" si="3"/>
        <v>99.999998626892321</v>
      </c>
    </row>
    <row r="221" spans="1:5" ht="31.5" x14ac:dyDescent="0.25">
      <c r="A221" s="12" t="s">
        <v>417</v>
      </c>
      <c r="B221" s="2" t="s">
        <v>418</v>
      </c>
      <c r="C221" s="3">
        <v>70300</v>
      </c>
      <c r="D221" s="3">
        <v>70300</v>
      </c>
      <c r="E221" s="16">
        <f t="shared" si="3"/>
        <v>100</v>
      </c>
    </row>
    <row r="222" spans="1:5" ht="31.5" x14ac:dyDescent="0.25">
      <c r="A222" s="12" t="s">
        <v>419</v>
      </c>
      <c r="B222" s="2" t="s">
        <v>420</v>
      </c>
      <c r="C222" s="3">
        <v>16499</v>
      </c>
      <c r="D222" s="3">
        <v>16499</v>
      </c>
      <c r="E222" s="16">
        <f t="shared" si="3"/>
        <v>100</v>
      </c>
    </row>
    <row r="223" spans="1:5" ht="31.5" x14ac:dyDescent="0.25">
      <c r="A223" s="12" t="s">
        <v>421</v>
      </c>
      <c r="B223" s="2" t="s">
        <v>422</v>
      </c>
      <c r="C223" s="3">
        <v>26968.400000000001</v>
      </c>
      <c r="D223" s="3">
        <v>26804.419089999999</v>
      </c>
      <c r="E223" s="16">
        <f t="shared" si="3"/>
        <v>99.391951654528995</v>
      </c>
    </row>
    <row r="224" spans="1:5" ht="47.25" x14ac:dyDescent="0.25">
      <c r="A224" s="12" t="s">
        <v>423</v>
      </c>
      <c r="B224" s="2" t="s">
        <v>424</v>
      </c>
      <c r="C224" s="3">
        <v>113815.8</v>
      </c>
      <c r="D224" s="3">
        <v>85367</v>
      </c>
      <c r="E224" s="16">
        <f t="shared" si="3"/>
        <v>75.004524855072845</v>
      </c>
    </row>
    <row r="225" spans="1:5" ht="47.25" x14ac:dyDescent="0.25">
      <c r="A225" s="12" t="s">
        <v>425</v>
      </c>
      <c r="B225" s="2" t="s">
        <v>426</v>
      </c>
      <c r="C225" s="3">
        <v>66911.199999999997</v>
      </c>
      <c r="D225" s="3">
        <v>66698.060979999995</v>
      </c>
      <c r="E225" s="16">
        <f t="shared" si="3"/>
        <v>99.68145987517785</v>
      </c>
    </row>
    <row r="226" spans="1:5" ht="31.5" x14ac:dyDescent="0.25">
      <c r="A226" s="12" t="s">
        <v>427</v>
      </c>
      <c r="B226" s="2" t="s">
        <v>428</v>
      </c>
      <c r="C226" s="3">
        <v>78611.5</v>
      </c>
      <c r="D226" s="3">
        <v>78611.5</v>
      </c>
      <c r="E226" s="16">
        <f t="shared" si="3"/>
        <v>100</v>
      </c>
    </row>
    <row r="227" spans="1:5" ht="47.25" x14ac:dyDescent="0.25">
      <c r="A227" s="12" t="s">
        <v>429</v>
      </c>
      <c r="B227" s="2" t="s">
        <v>430</v>
      </c>
      <c r="C227" s="3">
        <v>8047.6</v>
      </c>
      <c r="D227" s="3">
        <v>8047.6</v>
      </c>
      <c r="E227" s="16">
        <f t="shared" si="3"/>
        <v>100</v>
      </c>
    </row>
    <row r="228" spans="1:5" ht="47.25" x14ac:dyDescent="0.25">
      <c r="A228" s="12" t="s">
        <v>431</v>
      </c>
      <c r="B228" s="2" t="s">
        <v>432</v>
      </c>
      <c r="C228" s="3">
        <v>23615.4</v>
      </c>
      <c r="D228" s="3">
        <v>23610.590059999999</v>
      </c>
      <c r="E228" s="16">
        <f t="shared" si="3"/>
        <v>99.97963218916469</v>
      </c>
    </row>
    <row r="229" spans="1:5" ht="31.5" x14ac:dyDescent="0.25">
      <c r="A229" s="12" t="s">
        <v>433</v>
      </c>
      <c r="B229" s="2" t="s">
        <v>434</v>
      </c>
      <c r="C229" s="3">
        <v>38848.1</v>
      </c>
      <c r="D229" s="3">
        <v>38848.1</v>
      </c>
      <c r="E229" s="16">
        <f t="shared" si="3"/>
        <v>100</v>
      </c>
    </row>
    <row r="230" spans="1:5" ht="47.25" x14ac:dyDescent="0.25">
      <c r="A230" s="12" t="s">
        <v>435</v>
      </c>
      <c r="B230" s="2" t="s">
        <v>436</v>
      </c>
      <c r="C230" s="3">
        <v>231392.4</v>
      </c>
      <c r="D230" s="3">
        <v>231392.4</v>
      </c>
      <c r="E230" s="16">
        <f t="shared" si="3"/>
        <v>100</v>
      </c>
    </row>
    <row r="231" spans="1:5" ht="63" x14ac:dyDescent="0.25">
      <c r="A231" s="12" t="s">
        <v>437</v>
      </c>
      <c r="B231" s="2" t="s">
        <v>438</v>
      </c>
      <c r="C231" s="3">
        <v>81754.5</v>
      </c>
      <c r="D231" s="3">
        <v>98160.150039999993</v>
      </c>
      <c r="E231" s="16">
        <f t="shared" si="3"/>
        <v>120.06696883963572</v>
      </c>
    </row>
    <row r="232" spans="1:5" ht="63" x14ac:dyDescent="0.25">
      <c r="A232" s="12" t="s">
        <v>439</v>
      </c>
      <c r="B232" s="2" t="s">
        <v>440</v>
      </c>
      <c r="C232" s="3">
        <v>222047.4</v>
      </c>
      <c r="D232" s="3">
        <v>222047.37383</v>
      </c>
      <c r="E232" s="16">
        <f t="shared" si="3"/>
        <v>99.999988214228125</v>
      </c>
    </row>
    <row r="233" spans="1:5" ht="31.5" x14ac:dyDescent="0.25">
      <c r="A233" s="12" t="s">
        <v>441</v>
      </c>
      <c r="B233" s="2" t="s">
        <v>442</v>
      </c>
      <c r="C233" s="3">
        <v>733655.3</v>
      </c>
      <c r="D233" s="3">
        <v>439031.12962999998</v>
      </c>
      <c r="E233" s="16">
        <f t="shared" si="3"/>
        <v>59.841608127140901</v>
      </c>
    </row>
    <row r="234" spans="1:5" ht="31.5" x14ac:dyDescent="0.25">
      <c r="A234" s="12" t="s">
        <v>443</v>
      </c>
      <c r="B234" s="2" t="s">
        <v>444</v>
      </c>
      <c r="C234" s="3">
        <v>141746.20000000001</v>
      </c>
      <c r="D234" s="3">
        <v>141746.19998</v>
      </c>
      <c r="E234" s="16">
        <f t="shared" si="3"/>
        <v>99.99999998589027</v>
      </c>
    </row>
    <row r="235" spans="1:5" ht="31.5" x14ac:dyDescent="0.25">
      <c r="A235" s="12" t="s">
        <v>445</v>
      </c>
      <c r="B235" s="2" t="s">
        <v>446</v>
      </c>
      <c r="C235" s="3">
        <v>14259.9</v>
      </c>
      <c r="D235" s="3">
        <v>21460.34676</v>
      </c>
      <c r="E235" s="16">
        <f t="shared" si="3"/>
        <v>150.49437064776049</v>
      </c>
    </row>
    <row r="236" spans="1:5" ht="63" x14ac:dyDescent="0.25">
      <c r="A236" s="12" t="s">
        <v>447</v>
      </c>
      <c r="B236" s="2" t="s">
        <v>448</v>
      </c>
      <c r="C236" s="3">
        <v>11663.2</v>
      </c>
      <c r="D236" s="3">
        <v>11663.2</v>
      </c>
      <c r="E236" s="16">
        <f t="shared" si="3"/>
        <v>100</v>
      </c>
    </row>
    <row r="237" spans="1:5" ht="31.5" x14ac:dyDescent="0.25">
      <c r="A237" s="12" t="s">
        <v>449</v>
      </c>
      <c r="B237" s="2" t="s">
        <v>699</v>
      </c>
      <c r="C237" s="3">
        <v>8375</v>
      </c>
      <c r="D237" s="3">
        <v>8375</v>
      </c>
      <c r="E237" s="16">
        <f t="shared" si="3"/>
        <v>100</v>
      </c>
    </row>
    <row r="238" spans="1:5" ht="63" x14ac:dyDescent="0.25">
      <c r="A238" s="12" t="s">
        <v>450</v>
      </c>
      <c r="B238" s="2" t="s">
        <v>451</v>
      </c>
      <c r="C238" s="3">
        <v>7676.7</v>
      </c>
      <c r="D238" s="3">
        <v>7676.7</v>
      </c>
      <c r="E238" s="16">
        <f t="shared" si="3"/>
        <v>100</v>
      </c>
    </row>
    <row r="239" spans="1:5" ht="31.5" x14ac:dyDescent="0.25">
      <c r="A239" s="22" t="s">
        <v>452</v>
      </c>
      <c r="B239" s="23" t="s">
        <v>685</v>
      </c>
      <c r="C239" s="24">
        <v>5684.5</v>
      </c>
      <c r="D239" s="24">
        <v>5684.5</v>
      </c>
      <c r="E239" s="25">
        <f t="shared" si="3"/>
        <v>100</v>
      </c>
    </row>
    <row r="240" spans="1:5" ht="47.25" x14ac:dyDescent="0.25">
      <c r="A240" s="12" t="s">
        <v>453</v>
      </c>
      <c r="B240" s="2" t="s">
        <v>454</v>
      </c>
      <c r="C240" s="3">
        <v>1207.4000000000001</v>
      </c>
      <c r="D240" s="3">
        <v>1207.4000000000001</v>
      </c>
      <c r="E240" s="16">
        <f t="shared" si="3"/>
        <v>100</v>
      </c>
    </row>
    <row r="241" spans="1:10" ht="47.25" x14ac:dyDescent="0.25">
      <c r="A241" s="22" t="s">
        <v>455</v>
      </c>
      <c r="B241" s="23" t="s">
        <v>686</v>
      </c>
      <c r="C241" s="24">
        <v>78000</v>
      </c>
      <c r="D241" s="24">
        <v>78000</v>
      </c>
      <c r="E241" s="25">
        <f t="shared" si="3"/>
        <v>100</v>
      </c>
    </row>
    <row r="242" spans="1:10" ht="63" x14ac:dyDescent="0.25">
      <c r="A242" s="12" t="s">
        <v>456</v>
      </c>
      <c r="B242" s="2" t="s">
        <v>457</v>
      </c>
      <c r="C242" s="3">
        <v>4455</v>
      </c>
      <c r="D242" s="3">
        <v>4455</v>
      </c>
      <c r="E242" s="16">
        <f t="shared" si="3"/>
        <v>100</v>
      </c>
    </row>
    <row r="243" spans="1:10" ht="47.25" x14ac:dyDescent="0.25">
      <c r="A243" s="12" t="s">
        <v>458</v>
      </c>
      <c r="B243" s="2" t="s">
        <v>459</v>
      </c>
      <c r="C243" s="3">
        <v>432023.5</v>
      </c>
      <c r="D243" s="3">
        <v>432023.5</v>
      </c>
      <c r="E243" s="16">
        <f t="shared" si="3"/>
        <v>100</v>
      </c>
    </row>
    <row r="244" spans="1:10" ht="47.25" x14ac:dyDescent="0.25">
      <c r="A244" s="12" t="s">
        <v>460</v>
      </c>
      <c r="B244" s="2" t="s">
        <v>461</v>
      </c>
      <c r="C244" s="3">
        <v>4735871.7</v>
      </c>
      <c r="D244" s="3">
        <v>2191082.2700700001</v>
      </c>
      <c r="E244" s="16">
        <f t="shared" si="3"/>
        <v>46.265659394235705</v>
      </c>
    </row>
    <row r="245" spans="1:10" ht="94.5" x14ac:dyDescent="0.25">
      <c r="A245" s="12" t="s">
        <v>462</v>
      </c>
      <c r="B245" s="2" t="s">
        <v>463</v>
      </c>
      <c r="C245" s="3">
        <v>25212.184990000002</v>
      </c>
      <c r="D245" s="3">
        <v>25212.184990000002</v>
      </c>
      <c r="E245" s="16">
        <f t="shared" si="3"/>
        <v>100</v>
      </c>
    </row>
    <row r="246" spans="1:10" ht="15.75" x14ac:dyDescent="0.25">
      <c r="A246" s="12" t="s">
        <v>464</v>
      </c>
      <c r="B246" s="2" t="s">
        <v>465</v>
      </c>
      <c r="C246" s="3"/>
      <c r="D246" s="3">
        <v>2900.2</v>
      </c>
      <c r="E246" s="16" t="str">
        <f t="shared" si="3"/>
        <v/>
      </c>
    </row>
    <row r="247" spans="1:10" ht="15.75" x14ac:dyDescent="0.25">
      <c r="A247" s="8" t="s">
        <v>466</v>
      </c>
      <c r="B247" s="9" t="s">
        <v>467</v>
      </c>
      <c r="C247" s="10">
        <v>946813.77500000002</v>
      </c>
      <c r="D247" s="10">
        <v>954576.76882</v>
      </c>
      <c r="E247" s="21">
        <f t="shared" si="3"/>
        <v>100.81990714805559</v>
      </c>
      <c r="F247" s="11"/>
      <c r="G247" s="11"/>
      <c r="H247" s="11"/>
      <c r="I247" s="11"/>
      <c r="J247" s="11"/>
    </row>
    <row r="248" spans="1:10" ht="47.25" x14ac:dyDescent="0.25">
      <c r="A248" s="12" t="s">
        <v>468</v>
      </c>
      <c r="B248" s="2" t="s">
        <v>469</v>
      </c>
      <c r="C248" s="3">
        <v>17952.400000000001</v>
      </c>
      <c r="D248" s="3">
        <v>17534.672289999999</v>
      </c>
      <c r="E248" s="16">
        <f t="shared" si="3"/>
        <v>97.673137240703184</v>
      </c>
    </row>
    <row r="249" spans="1:10" ht="63" x14ac:dyDescent="0.25">
      <c r="A249" s="12" t="s">
        <v>470</v>
      </c>
      <c r="B249" s="2" t="s">
        <v>471</v>
      </c>
      <c r="C249" s="3">
        <v>48.3</v>
      </c>
      <c r="D249" s="3">
        <v>48.3</v>
      </c>
      <c r="E249" s="16">
        <f t="shared" si="3"/>
        <v>100</v>
      </c>
    </row>
    <row r="250" spans="1:10" ht="31.5" x14ac:dyDescent="0.25">
      <c r="A250" s="12" t="s">
        <v>472</v>
      </c>
      <c r="B250" s="2" t="s">
        <v>473</v>
      </c>
      <c r="C250" s="3">
        <v>5215.2</v>
      </c>
      <c r="D250" s="3">
        <v>5215.2</v>
      </c>
      <c r="E250" s="16">
        <f t="shared" si="3"/>
        <v>100</v>
      </c>
    </row>
    <row r="251" spans="1:10" ht="31.5" x14ac:dyDescent="0.25">
      <c r="A251" s="12" t="s">
        <v>474</v>
      </c>
      <c r="B251" s="2" t="s">
        <v>475</v>
      </c>
      <c r="C251" s="3">
        <v>176263.1</v>
      </c>
      <c r="D251" s="3">
        <v>176263.1</v>
      </c>
      <c r="E251" s="16">
        <f t="shared" si="3"/>
        <v>100</v>
      </c>
    </row>
    <row r="252" spans="1:10" ht="94.5" x14ac:dyDescent="0.25">
      <c r="A252" s="12" t="s">
        <v>476</v>
      </c>
      <c r="B252" s="2" t="s">
        <v>477</v>
      </c>
      <c r="C252" s="3">
        <v>4413.3</v>
      </c>
      <c r="D252" s="3">
        <v>4134.0959999999995</v>
      </c>
      <c r="E252" s="16">
        <f t="shared" si="3"/>
        <v>93.673577594996928</v>
      </c>
    </row>
    <row r="253" spans="1:10" ht="63" x14ac:dyDescent="0.25">
      <c r="A253" s="12" t="s">
        <v>478</v>
      </c>
      <c r="B253" s="2" t="s">
        <v>479</v>
      </c>
      <c r="C253" s="3">
        <v>2206.6999999999998</v>
      </c>
      <c r="D253" s="3"/>
      <c r="E253" s="16" t="str">
        <f t="shared" si="3"/>
        <v>0,0</v>
      </c>
    </row>
    <row r="254" spans="1:10" ht="78.75" x14ac:dyDescent="0.25">
      <c r="A254" s="12" t="s">
        <v>480</v>
      </c>
      <c r="B254" s="2" t="s">
        <v>481</v>
      </c>
      <c r="C254" s="3">
        <v>2763.3</v>
      </c>
      <c r="D254" s="3"/>
      <c r="E254" s="16" t="str">
        <f t="shared" si="3"/>
        <v>0,0</v>
      </c>
    </row>
    <row r="255" spans="1:10" ht="63" x14ac:dyDescent="0.25">
      <c r="A255" s="12" t="s">
        <v>482</v>
      </c>
      <c r="B255" s="2" t="s">
        <v>483</v>
      </c>
      <c r="C255" s="3">
        <v>20807.174999999999</v>
      </c>
      <c r="D255" s="3">
        <v>20783.038229999998</v>
      </c>
      <c r="E255" s="16">
        <f t="shared" si="3"/>
        <v>99.883997851702588</v>
      </c>
    </row>
    <row r="256" spans="1:10" ht="31.5" x14ac:dyDescent="0.25">
      <c r="A256" s="12" t="s">
        <v>484</v>
      </c>
      <c r="B256" s="2" t="s">
        <v>485</v>
      </c>
      <c r="C256" s="3">
        <v>131136.4</v>
      </c>
      <c r="D256" s="3">
        <v>131136.4</v>
      </c>
      <c r="E256" s="16">
        <f t="shared" ref="E256:E318" si="4">IF(AND(D256="",C256&lt;&gt;""),"0,0",(IF(C256="","",(D256/C256)*100)))</f>
        <v>100</v>
      </c>
    </row>
    <row r="257" spans="1:10" ht="78.75" x14ac:dyDescent="0.25">
      <c r="A257" s="12" t="s">
        <v>486</v>
      </c>
      <c r="B257" s="2" t="s">
        <v>487</v>
      </c>
      <c r="C257" s="3">
        <v>152167.6</v>
      </c>
      <c r="D257" s="3">
        <v>144543.79999999999</v>
      </c>
      <c r="E257" s="16">
        <f t="shared" si="4"/>
        <v>94.989866436744734</v>
      </c>
    </row>
    <row r="258" spans="1:10" ht="31.5" x14ac:dyDescent="0.25">
      <c r="A258" s="12" t="s">
        <v>488</v>
      </c>
      <c r="B258" s="2" t="s">
        <v>489</v>
      </c>
      <c r="C258" s="3">
        <v>235302.3</v>
      </c>
      <c r="D258" s="3">
        <v>256848.4</v>
      </c>
      <c r="E258" s="16">
        <f t="shared" si="4"/>
        <v>109.15677407318161</v>
      </c>
    </row>
    <row r="259" spans="1:10" ht="31.5" x14ac:dyDescent="0.25">
      <c r="A259" s="12" t="s">
        <v>490</v>
      </c>
      <c r="B259" s="2" t="s">
        <v>491</v>
      </c>
      <c r="C259" s="3">
        <v>747.5</v>
      </c>
      <c r="D259" s="3">
        <v>747.5</v>
      </c>
      <c r="E259" s="16">
        <f t="shared" si="4"/>
        <v>100</v>
      </c>
    </row>
    <row r="260" spans="1:10" ht="78.75" x14ac:dyDescent="0.25">
      <c r="A260" s="12" t="s">
        <v>492</v>
      </c>
      <c r="B260" s="2" t="s">
        <v>493</v>
      </c>
      <c r="C260" s="3">
        <v>2802.6</v>
      </c>
      <c r="D260" s="3">
        <v>2802.6</v>
      </c>
      <c r="E260" s="16">
        <f t="shared" si="4"/>
        <v>100</v>
      </c>
    </row>
    <row r="261" spans="1:10" ht="94.5" x14ac:dyDescent="0.25">
      <c r="A261" s="12" t="s">
        <v>494</v>
      </c>
      <c r="B261" s="2" t="s">
        <v>495</v>
      </c>
      <c r="C261" s="3">
        <v>124693.8</v>
      </c>
      <c r="D261" s="3">
        <v>124693.8</v>
      </c>
      <c r="E261" s="16">
        <f t="shared" si="4"/>
        <v>100</v>
      </c>
    </row>
    <row r="262" spans="1:10" ht="31.5" x14ac:dyDescent="0.25">
      <c r="A262" s="12" t="s">
        <v>496</v>
      </c>
      <c r="B262" s="2" t="s">
        <v>497</v>
      </c>
      <c r="C262" s="3">
        <v>70294.100000000006</v>
      </c>
      <c r="D262" s="3">
        <v>69825.862299999993</v>
      </c>
      <c r="E262" s="16">
        <f t="shared" si="4"/>
        <v>99.333887623570092</v>
      </c>
    </row>
    <row r="263" spans="1:10" ht="15.75" x14ac:dyDescent="0.25">
      <c r="A263" s="8" t="s">
        <v>498</v>
      </c>
      <c r="B263" s="9" t="s">
        <v>499</v>
      </c>
      <c r="C263" s="10">
        <v>4925641.2737100003</v>
      </c>
      <c r="D263" s="10">
        <v>5227329.7551800003</v>
      </c>
      <c r="E263" s="21">
        <f t="shared" si="4"/>
        <v>106.12485694157682</v>
      </c>
      <c r="F263" s="11"/>
      <c r="G263" s="11"/>
      <c r="H263" s="11"/>
      <c r="I263" s="11"/>
      <c r="J263" s="11"/>
    </row>
    <row r="264" spans="1:10" ht="47.25" x14ac:dyDescent="0.25">
      <c r="A264" s="12" t="s">
        <v>500</v>
      </c>
      <c r="B264" s="2" t="s">
        <v>501</v>
      </c>
      <c r="C264" s="3">
        <v>10264.505709999999</v>
      </c>
      <c r="D264" s="3">
        <v>10285.623740000001</v>
      </c>
      <c r="E264" s="16">
        <f t="shared" si="4"/>
        <v>100.2057384017959</v>
      </c>
    </row>
    <row r="265" spans="1:10" ht="63" x14ac:dyDescent="0.25">
      <c r="A265" s="12" t="s">
        <v>502</v>
      </c>
      <c r="B265" s="2" t="s">
        <v>503</v>
      </c>
      <c r="C265" s="3">
        <v>6744.9579999999996</v>
      </c>
      <c r="D265" s="3">
        <v>6588.5318100000004</v>
      </c>
      <c r="E265" s="16">
        <f t="shared" si="4"/>
        <v>97.680842638308505</v>
      </c>
    </row>
    <row r="266" spans="1:10" ht="47.25" x14ac:dyDescent="0.25">
      <c r="A266" s="12" t="s">
        <v>504</v>
      </c>
      <c r="B266" s="2" t="s">
        <v>505</v>
      </c>
      <c r="C266" s="3">
        <v>35965.4</v>
      </c>
      <c r="D266" s="3">
        <v>35965.4</v>
      </c>
      <c r="E266" s="16">
        <f t="shared" si="4"/>
        <v>100</v>
      </c>
    </row>
    <row r="267" spans="1:10" ht="63" x14ac:dyDescent="0.25">
      <c r="A267" s="12" t="s">
        <v>506</v>
      </c>
      <c r="B267" s="2" t="s">
        <v>507</v>
      </c>
      <c r="C267" s="3">
        <v>24961.8</v>
      </c>
      <c r="D267" s="3">
        <v>23478.657050000002</v>
      </c>
      <c r="E267" s="16">
        <f t="shared" si="4"/>
        <v>94.058349357818756</v>
      </c>
    </row>
    <row r="268" spans="1:10" ht="47.25" x14ac:dyDescent="0.25">
      <c r="A268" s="12" t="s">
        <v>508</v>
      </c>
      <c r="B268" s="2" t="s">
        <v>509</v>
      </c>
      <c r="C268" s="3">
        <v>29556.5</v>
      </c>
      <c r="D268" s="3">
        <v>29556.49958</v>
      </c>
      <c r="E268" s="16">
        <f t="shared" si="4"/>
        <v>99.999998578992773</v>
      </c>
    </row>
    <row r="269" spans="1:10" ht="189" x14ac:dyDescent="0.25">
      <c r="A269" s="12" t="s">
        <v>510</v>
      </c>
      <c r="B269" s="2" t="s">
        <v>511</v>
      </c>
      <c r="C269" s="3">
        <v>3036.7</v>
      </c>
      <c r="D269" s="3">
        <v>3036.7</v>
      </c>
      <c r="E269" s="16">
        <f t="shared" si="4"/>
        <v>100</v>
      </c>
    </row>
    <row r="270" spans="1:10" ht="47.25" x14ac:dyDescent="0.25">
      <c r="A270" s="12" t="s">
        <v>512</v>
      </c>
      <c r="B270" s="2" t="s">
        <v>513</v>
      </c>
      <c r="C270" s="3">
        <v>264.91000000000003</v>
      </c>
      <c r="D270" s="3">
        <v>264.91000000000003</v>
      </c>
      <c r="E270" s="16">
        <f t="shared" si="4"/>
        <v>100</v>
      </c>
    </row>
    <row r="271" spans="1:10" ht="47.25" x14ac:dyDescent="0.25">
      <c r="A271" s="12" t="s">
        <v>514</v>
      </c>
      <c r="B271" s="2" t="s">
        <v>515</v>
      </c>
      <c r="C271" s="3">
        <v>10238.5</v>
      </c>
      <c r="D271" s="3">
        <v>10238.5</v>
      </c>
      <c r="E271" s="16">
        <f t="shared" si="4"/>
        <v>100</v>
      </c>
    </row>
    <row r="272" spans="1:10" ht="63" x14ac:dyDescent="0.25">
      <c r="A272" s="12" t="s">
        <v>516</v>
      </c>
      <c r="B272" s="2" t="s">
        <v>517</v>
      </c>
      <c r="C272" s="3">
        <v>740.6</v>
      </c>
      <c r="D272" s="3">
        <v>1543.1289899999999</v>
      </c>
      <c r="E272" s="16" t="s">
        <v>706</v>
      </c>
    </row>
    <row r="273" spans="1:10" ht="63" x14ac:dyDescent="0.25">
      <c r="A273" s="12" t="s">
        <v>518</v>
      </c>
      <c r="B273" s="2" t="s">
        <v>519</v>
      </c>
      <c r="C273" s="3">
        <v>17770.400000000001</v>
      </c>
      <c r="D273" s="3">
        <v>16967.8</v>
      </c>
      <c r="E273" s="16">
        <f t="shared" si="4"/>
        <v>95.483500652770886</v>
      </c>
    </row>
    <row r="274" spans="1:10" ht="114.75" customHeight="1" x14ac:dyDescent="0.25">
      <c r="A274" s="22" t="s">
        <v>520</v>
      </c>
      <c r="B274" s="23" t="s">
        <v>687</v>
      </c>
      <c r="C274" s="24">
        <v>386204</v>
      </c>
      <c r="D274" s="24">
        <v>380978.61437000002</v>
      </c>
      <c r="E274" s="25">
        <f t="shared" si="4"/>
        <v>98.646988216072344</v>
      </c>
    </row>
    <row r="275" spans="1:10" ht="132" customHeight="1" x14ac:dyDescent="0.25">
      <c r="A275" s="12" t="s">
        <v>521</v>
      </c>
      <c r="B275" s="2" t="s">
        <v>522</v>
      </c>
      <c r="C275" s="3">
        <v>41248.1</v>
      </c>
      <c r="D275" s="3">
        <v>41206.094299999997</v>
      </c>
      <c r="E275" s="16">
        <f t="shared" si="4"/>
        <v>99.898163309340305</v>
      </c>
    </row>
    <row r="276" spans="1:10" ht="78.75" x14ac:dyDescent="0.25">
      <c r="A276" s="12" t="s">
        <v>523</v>
      </c>
      <c r="B276" s="2" t="s">
        <v>524</v>
      </c>
      <c r="C276" s="3">
        <v>0.7</v>
      </c>
      <c r="D276" s="3"/>
      <c r="E276" s="16" t="str">
        <f t="shared" si="4"/>
        <v>0,0</v>
      </c>
    </row>
    <row r="277" spans="1:10" ht="31.5" x14ac:dyDescent="0.25">
      <c r="A277" s="12" t="s">
        <v>525</v>
      </c>
      <c r="B277" s="2" t="s">
        <v>526</v>
      </c>
      <c r="C277" s="3">
        <v>405500</v>
      </c>
      <c r="D277" s="3">
        <v>633500</v>
      </c>
      <c r="E277" s="16">
        <f t="shared" si="4"/>
        <v>156.22688039457461</v>
      </c>
    </row>
    <row r="278" spans="1:10" ht="63" x14ac:dyDescent="0.25">
      <c r="A278" s="12" t="s">
        <v>527</v>
      </c>
      <c r="B278" s="2" t="s">
        <v>528</v>
      </c>
      <c r="C278" s="3">
        <v>646000</v>
      </c>
      <c r="D278" s="3">
        <v>646000</v>
      </c>
      <c r="E278" s="16">
        <f t="shared" si="4"/>
        <v>100</v>
      </c>
    </row>
    <row r="279" spans="1:10" ht="47.25" x14ac:dyDescent="0.25">
      <c r="A279" s="12" t="s">
        <v>529</v>
      </c>
      <c r="B279" s="2" t="s">
        <v>530</v>
      </c>
      <c r="C279" s="3">
        <v>17631.400000000001</v>
      </c>
      <c r="D279" s="3">
        <v>17631.31509</v>
      </c>
      <c r="E279" s="16">
        <f t="shared" si="4"/>
        <v>99.999518416007788</v>
      </c>
    </row>
    <row r="280" spans="1:10" ht="47.25" x14ac:dyDescent="0.25">
      <c r="A280" s="12" t="s">
        <v>531</v>
      </c>
      <c r="B280" s="2" t="s">
        <v>532</v>
      </c>
      <c r="C280" s="3">
        <v>10000</v>
      </c>
      <c r="D280" s="3">
        <v>10000</v>
      </c>
      <c r="E280" s="16">
        <f t="shared" si="4"/>
        <v>100</v>
      </c>
    </row>
    <row r="281" spans="1:10" ht="63" x14ac:dyDescent="0.25">
      <c r="A281" s="12" t="s">
        <v>533</v>
      </c>
      <c r="B281" s="2" t="s">
        <v>534</v>
      </c>
      <c r="C281" s="3">
        <v>38</v>
      </c>
      <c r="D281" s="3">
        <v>37.950569999999999</v>
      </c>
      <c r="E281" s="16">
        <f t="shared" si="4"/>
        <v>99.869921052631568</v>
      </c>
    </row>
    <row r="282" spans="1:10" ht="63" x14ac:dyDescent="0.25">
      <c r="A282" s="12" t="s">
        <v>535</v>
      </c>
      <c r="B282" s="2" t="s">
        <v>536</v>
      </c>
      <c r="C282" s="3">
        <v>3125984.9</v>
      </c>
      <c r="D282" s="3">
        <v>2772077.2154899999</v>
      </c>
      <c r="E282" s="16">
        <f t="shared" si="4"/>
        <v>88.678522263175353</v>
      </c>
    </row>
    <row r="283" spans="1:10" ht="63" x14ac:dyDescent="0.25">
      <c r="A283" s="12" t="s">
        <v>537</v>
      </c>
      <c r="B283" s="2" t="s">
        <v>538</v>
      </c>
      <c r="C283" s="3">
        <v>135548.9</v>
      </c>
      <c r="D283" s="3">
        <v>135548.9</v>
      </c>
      <c r="E283" s="16">
        <f t="shared" si="4"/>
        <v>100</v>
      </c>
    </row>
    <row r="284" spans="1:10" ht="47.25" x14ac:dyDescent="0.25">
      <c r="A284" s="12" t="s">
        <v>539</v>
      </c>
      <c r="B284" s="2" t="s">
        <v>540</v>
      </c>
      <c r="C284" s="3">
        <v>2644.3</v>
      </c>
      <c r="D284" s="3">
        <v>410317.80680000002</v>
      </c>
      <c r="E284" s="16" t="s">
        <v>700</v>
      </c>
    </row>
    <row r="285" spans="1:10" ht="31.5" x14ac:dyDescent="0.25">
      <c r="A285" s="12" t="s">
        <v>541</v>
      </c>
      <c r="B285" s="2" t="s">
        <v>542</v>
      </c>
      <c r="C285" s="3">
        <v>15296.7</v>
      </c>
      <c r="D285" s="3">
        <v>42106.107389999997</v>
      </c>
      <c r="E285" s="16" t="s">
        <v>708</v>
      </c>
    </row>
    <row r="286" spans="1:10" ht="31.5" x14ac:dyDescent="0.25">
      <c r="A286" s="13" t="s">
        <v>543</v>
      </c>
      <c r="B286" s="14" t="s">
        <v>701</v>
      </c>
      <c r="C286" s="15">
        <v>1851524.22037</v>
      </c>
      <c r="D286" s="15">
        <v>1747527.0119</v>
      </c>
      <c r="E286" s="19">
        <f t="shared" si="4"/>
        <v>94.383157005139381</v>
      </c>
    </row>
    <row r="287" spans="1:10" ht="31.5" x14ac:dyDescent="0.25">
      <c r="A287" s="8" t="s">
        <v>545</v>
      </c>
      <c r="B287" s="9" t="s">
        <v>546</v>
      </c>
      <c r="C287" s="10">
        <v>1851524.22037</v>
      </c>
      <c r="D287" s="10">
        <v>1747527.0119</v>
      </c>
      <c r="E287" s="21">
        <f t="shared" si="4"/>
        <v>94.383157005139381</v>
      </c>
      <c r="F287" s="11"/>
      <c r="G287" s="11"/>
      <c r="H287" s="11"/>
      <c r="I287" s="11"/>
      <c r="J287" s="11"/>
    </row>
    <row r="288" spans="1:10" ht="83.25" customHeight="1" x14ac:dyDescent="0.25">
      <c r="A288" s="12" t="s">
        <v>547</v>
      </c>
      <c r="B288" s="2" t="s">
        <v>548</v>
      </c>
      <c r="C288" s="3">
        <v>1743483.6931100001</v>
      </c>
      <c r="D288" s="3">
        <v>1657205.1597800001</v>
      </c>
      <c r="E288" s="16">
        <f t="shared" si="4"/>
        <v>95.051371362349954</v>
      </c>
    </row>
    <row r="289" spans="1:10" ht="50.25" customHeight="1" x14ac:dyDescent="0.25">
      <c r="A289" s="22" t="s">
        <v>549</v>
      </c>
      <c r="B289" s="23" t="s">
        <v>544</v>
      </c>
      <c r="C289" s="24">
        <v>68161.879260000002</v>
      </c>
      <c r="D289" s="24">
        <v>43160.2</v>
      </c>
      <c r="E289" s="25">
        <f t="shared" si="4"/>
        <v>63.320143852500934</v>
      </c>
    </row>
    <row r="290" spans="1:10" ht="31.5" x14ac:dyDescent="0.25">
      <c r="A290" s="12" t="s">
        <v>550</v>
      </c>
      <c r="B290" s="2" t="s">
        <v>551</v>
      </c>
      <c r="C290" s="3">
        <v>39878.648000000001</v>
      </c>
      <c r="D290" s="3">
        <v>47161.652119999999</v>
      </c>
      <c r="E290" s="16">
        <f t="shared" si="4"/>
        <v>118.26291633557888</v>
      </c>
    </row>
    <row r="291" spans="1:10" ht="15.75" x14ac:dyDescent="0.25">
      <c r="A291" s="13" t="s">
        <v>552</v>
      </c>
      <c r="B291" s="14" t="s">
        <v>553</v>
      </c>
      <c r="C291" s="15">
        <v>15377.81934</v>
      </c>
      <c r="D291" s="15">
        <v>19517.782749999998</v>
      </c>
      <c r="E291" s="19">
        <f t="shared" si="4"/>
        <v>126.92165461478233</v>
      </c>
    </row>
    <row r="292" spans="1:10" ht="31.5" x14ac:dyDescent="0.25">
      <c r="A292" s="12" t="s">
        <v>554</v>
      </c>
      <c r="B292" s="2" t="s">
        <v>555</v>
      </c>
      <c r="C292" s="3">
        <v>15377.81934</v>
      </c>
      <c r="D292" s="3">
        <v>19517.782749999998</v>
      </c>
      <c r="E292" s="16">
        <f t="shared" si="4"/>
        <v>126.92165461478233</v>
      </c>
    </row>
    <row r="293" spans="1:10" ht="15.75" x14ac:dyDescent="0.25">
      <c r="A293" s="13" t="s">
        <v>556</v>
      </c>
      <c r="B293" s="14" t="s">
        <v>557</v>
      </c>
      <c r="C293" s="15">
        <v>9502390.4470000006</v>
      </c>
      <c r="D293" s="15">
        <v>9502390.4470000006</v>
      </c>
      <c r="E293" s="19">
        <f t="shared" si="4"/>
        <v>100</v>
      </c>
    </row>
    <row r="294" spans="1:10" ht="31.5" x14ac:dyDescent="0.25">
      <c r="A294" s="12" t="s">
        <v>558</v>
      </c>
      <c r="B294" s="2" t="s">
        <v>559</v>
      </c>
      <c r="C294" s="3">
        <v>9502390.4470000006</v>
      </c>
      <c r="D294" s="3">
        <v>9502390.4470000006</v>
      </c>
      <c r="E294" s="16">
        <f t="shared" si="4"/>
        <v>100</v>
      </c>
    </row>
    <row r="295" spans="1:10" ht="47.25" x14ac:dyDescent="0.25">
      <c r="A295" s="13" t="s">
        <v>560</v>
      </c>
      <c r="B295" s="14" t="s">
        <v>561</v>
      </c>
      <c r="C295" s="15">
        <v>328120.86426</v>
      </c>
      <c r="D295" s="15">
        <v>353579.70594999997</v>
      </c>
      <c r="E295" s="19">
        <f t="shared" si="4"/>
        <v>107.75898288193785</v>
      </c>
    </row>
    <row r="296" spans="1:10" ht="78.75" x14ac:dyDescent="0.25">
      <c r="A296" s="8" t="s">
        <v>562</v>
      </c>
      <c r="B296" s="9" t="s">
        <v>563</v>
      </c>
      <c r="C296" s="10">
        <v>328120.86426</v>
      </c>
      <c r="D296" s="10">
        <v>353579.70594999997</v>
      </c>
      <c r="E296" s="21">
        <f t="shared" si="4"/>
        <v>107.75898288193785</v>
      </c>
      <c r="F296" s="11"/>
      <c r="G296" s="11"/>
      <c r="H296" s="11"/>
      <c r="I296" s="11"/>
      <c r="J296" s="11"/>
    </row>
    <row r="297" spans="1:10" ht="31.5" x14ac:dyDescent="0.25">
      <c r="A297" s="12" t="s">
        <v>564</v>
      </c>
      <c r="B297" s="2" t="s">
        <v>565</v>
      </c>
      <c r="C297" s="3">
        <v>7362.7839400000003</v>
      </c>
      <c r="D297" s="3">
        <v>27935.630239999999</v>
      </c>
      <c r="E297" s="16" t="s">
        <v>707</v>
      </c>
    </row>
    <row r="298" spans="1:10" ht="31.5" x14ac:dyDescent="0.25">
      <c r="A298" s="12" t="s">
        <v>566</v>
      </c>
      <c r="B298" s="2" t="s">
        <v>567</v>
      </c>
      <c r="C298" s="3">
        <v>9425.3513399999993</v>
      </c>
      <c r="D298" s="3">
        <v>11745.64986</v>
      </c>
      <c r="E298" s="16">
        <f t="shared" si="4"/>
        <v>124.61763425362136</v>
      </c>
    </row>
    <row r="299" spans="1:10" ht="31.5" x14ac:dyDescent="0.25">
      <c r="A299" s="12" t="s">
        <v>568</v>
      </c>
      <c r="B299" s="2" t="s">
        <v>569</v>
      </c>
      <c r="C299" s="3">
        <v>251795.93645000001</v>
      </c>
      <c r="D299" s="3">
        <v>253571.72667999999</v>
      </c>
      <c r="E299" s="16">
        <f t="shared" si="4"/>
        <v>100.70524975702004</v>
      </c>
    </row>
    <row r="300" spans="1:10" ht="78.75" x14ac:dyDescent="0.25">
      <c r="A300" s="12" t="s">
        <v>570</v>
      </c>
      <c r="B300" s="2" t="s">
        <v>571</v>
      </c>
      <c r="C300" s="3">
        <v>5.2558400000000001</v>
      </c>
      <c r="D300" s="3">
        <v>5.2558400000000001</v>
      </c>
      <c r="E300" s="16">
        <f t="shared" si="4"/>
        <v>100</v>
      </c>
    </row>
    <row r="301" spans="1:10" ht="78.75" x14ac:dyDescent="0.25">
      <c r="A301" s="12" t="s">
        <v>572</v>
      </c>
      <c r="B301" s="2" t="s">
        <v>573</v>
      </c>
      <c r="C301" s="3"/>
      <c r="D301" s="3">
        <v>39.95767</v>
      </c>
      <c r="E301" s="16" t="str">
        <f t="shared" si="4"/>
        <v/>
      </c>
    </row>
    <row r="302" spans="1:10" ht="78.75" x14ac:dyDescent="0.25">
      <c r="A302" s="12" t="s">
        <v>574</v>
      </c>
      <c r="B302" s="2" t="s">
        <v>575</v>
      </c>
      <c r="C302" s="3">
        <v>304.31849</v>
      </c>
      <c r="D302" s="3">
        <v>326.03856999999999</v>
      </c>
      <c r="E302" s="16">
        <f t="shared" si="4"/>
        <v>107.13728567725214</v>
      </c>
    </row>
    <row r="303" spans="1:10" ht="47.25" x14ac:dyDescent="0.25">
      <c r="A303" s="12" t="s">
        <v>576</v>
      </c>
      <c r="B303" s="2" t="s">
        <v>577</v>
      </c>
      <c r="C303" s="3">
        <v>1.0000000000000001E-5</v>
      </c>
      <c r="D303" s="3">
        <v>1.0000000000000001E-5</v>
      </c>
      <c r="E303" s="16">
        <f t="shared" si="4"/>
        <v>100</v>
      </c>
    </row>
    <row r="304" spans="1:10" ht="63" x14ac:dyDescent="0.25">
      <c r="A304" s="12" t="s">
        <v>578</v>
      </c>
      <c r="B304" s="2" t="s">
        <v>579</v>
      </c>
      <c r="C304" s="3">
        <v>3398.0950800000001</v>
      </c>
      <c r="D304" s="3">
        <v>3398.0950800000001</v>
      </c>
      <c r="E304" s="16">
        <f t="shared" si="4"/>
        <v>100</v>
      </c>
    </row>
    <row r="305" spans="1:10" ht="78.75" x14ac:dyDescent="0.25">
      <c r="A305" s="12" t="s">
        <v>580</v>
      </c>
      <c r="B305" s="2" t="s">
        <v>581</v>
      </c>
      <c r="C305" s="3">
        <v>72.099760000000003</v>
      </c>
      <c r="D305" s="3">
        <v>72.099760000000003</v>
      </c>
      <c r="E305" s="16">
        <f t="shared" si="4"/>
        <v>100</v>
      </c>
    </row>
    <row r="306" spans="1:10" ht="94.5" x14ac:dyDescent="0.25">
      <c r="A306" s="22" t="s">
        <v>582</v>
      </c>
      <c r="B306" s="23" t="s">
        <v>688</v>
      </c>
      <c r="C306" s="24">
        <v>63.17877</v>
      </c>
      <c r="D306" s="24">
        <v>75.814530000000005</v>
      </c>
      <c r="E306" s="25">
        <f t="shared" si="4"/>
        <v>120.00000949686105</v>
      </c>
    </row>
    <row r="307" spans="1:10" ht="63" x14ac:dyDescent="0.25">
      <c r="A307" s="12" t="s">
        <v>583</v>
      </c>
      <c r="B307" s="2" t="s">
        <v>584</v>
      </c>
      <c r="C307" s="3">
        <v>55693.844579999997</v>
      </c>
      <c r="D307" s="3">
        <v>56409.437709999998</v>
      </c>
      <c r="E307" s="16">
        <f t="shared" si="4"/>
        <v>101.28486933411844</v>
      </c>
    </row>
    <row r="308" spans="1:10" ht="31.5" x14ac:dyDescent="0.25">
      <c r="A308" s="13" t="s">
        <v>585</v>
      </c>
      <c r="B308" s="14" t="s">
        <v>586</v>
      </c>
      <c r="C308" s="15">
        <v>-73818.275970000002</v>
      </c>
      <c r="D308" s="15">
        <v>-77025.439429999999</v>
      </c>
      <c r="E308" s="19">
        <f t="shared" si="4"/>
        <v>104.3446740226003</v>
      </c>
    </row>
    <row r="309" spans="1:10" ht="47.25" x14ac:dyDescent="0.25">
      <c r="A309" s="8" t="s">
        <v>587</v>
      </c>
      <c r="B309" s="9" t="s">
        <v>588</v>
      </c>
      <c r="C309" s="10">
        <v>-73818.275970000002</v>
      </c>
      <c r="D309" s="10">
        <v>-77025.439429999999</v>
      </c>
      <c r="E309" s="21">
        <f t="shared" si="4"/>
        <v>104.3446740226003</v>
      </c>
      <c r="F309" s="11"/>
      <c r="G309" s="11"/>
      <c r="H309" s="11"/>
      <c r="I309" s="11"/>
      <c r="J309" s="11"/>
    </row>
    <row r="310" spans="1:10" ht="31.5" x14ac:dyDescent="0.25">
      <c r="A310" s="12" t="s">
        <v>589</v>
      </c>
      <c r="B310" s="2" t="s">
        <v>590</v>
      </c>
      <c r="C310" s="3">
        <v>-3803.1493399999999</v>
      </c>
      <c r="D310" s="3">
        <v>-4313.4204499999996</v>
      </c>
      <c r="E310" s="16">
        <f t="shared" si="4"/>
        <v>113.41706739288864</v>
      </c>
    </row>
    <row r="311" spans="1:10" ht="78.75" x14ac:dyDescent="0.25">
      <c r="A311" s="12" t="s">
        <v>591</v>
      </c>
      <c r="B311" s="2" t="s">
        <v>592</v>
      </c>
      <c r="C311" s="3">
        <v>-133.07433</v>
      </c>
      <c r="D311" s="3">
        <v>-133.07433</v>
      </c>
      <c r="E311" s="16">
        <f t="shared" si="4"/>
        <v>100</v>
      </c>
    </row>
    <row r="312" spans="1:10" ht="63" x14ac:dyDescent="0.25">
      <c r="A312" s="12" t="s">
        <v>593</v>
      </c>
      <c r="B312" s="2" t="s">
        <v>594</v>
      </c>
      <c r="C312" s="3">
        <v>-370.50162</v>
      </c>
      <c r="D312" s="3">
        <v>-370.50162</v>
      </c>
      <c r="E312" s="16">
        <f t="shared" si="4"/>
        <v>100</v>
      </c>
    </row>
    <row r="313" spans="1:10" ht="78.75" x14ac:dyDescent="0.25">
      <c r="A313" s="12" t="s">
        <v>595</v>
      </c>
      <c r="B313" s="2" t="s">
        <v>596</v>
      </c>
      <c r="C313" s="3">
        <v>-1.0000000000000001E-5</v>
      </c>
      <c r="D313" s="3">
        <v>-1.0000000000000001E-5</v>
      </c>
      <c r="E313" s="16">
        <f t="shared" si="4"/>
        <v>100</v>
      </c>
    </row>
    <row r="314" spans="1:10" ht="63" x14ac:dyDescent="0.25">
      <c r="A314" s="22" t="s">
        <v>597</v>
      </c>
      <c r="B314" s="23" t="s">
        <v>689</v>
      </c>
      <c r="C314" s="24">
        <v>-4.9930500000000002</v>
      </c>
      <c r="D314" s="24">
        <v>-4.9930500000000002</v>
      </c>
      <c r="E314" s="25">
        <f t="shared" si="4"/>
        <v>100</v>
      </c>
    </row>
    <row r="315" spans="1:10" ht="63" x14ac:dyDescent="0.25">
      <c r="A315" s="12" t="s">
        <v>598</v>
      </c>
      <c r="B315" s="2" t="s">
        <v>599</v>
      </c>
      <c r="C315" s="3">
        <v>-609.29639999999995</v>
      </c>
      <c r="D315" s="3">
        <v>-609.29639999999995</v>
      </c>
      <c r="E315" s="16">
        <f t="shared" si="4"/>
        <v>100</v>
      </c>
    </row>
    <row r="316" spans="1:10" ht="110.25" x14ac:dyDescent="0.25">
      <c r="A316" s="12" t="s">
        <v>600</v>
      </c>
      <c r="B316" s="2" t="s">
        <v>601</v>
      </c>
      <c r="C316" s="3">
        <v>-4189.1949500000001</v>
      </c>
      <c r="D316" s="3">
        <v>-4576.4996600000004</v>
      </c>
      <c r="E316" s="16">
        <f t="shared" si="4"/>
        <v>109.2453255248959</v>
      </c>
    </row>
    <row r="317" spans="1:10" ht="78.75" x14ac:dyDescent="0.25">
      <c r="A317" s="12" t="s">
        <v>602</v>
      </c>
      <c r="B317" s="2" t="s">
        <v>603</v>
      </c>
      <c r="C317" s="3"/>
      <c r="D317" s="3">
        <v>-39.55809</v>
      </c>
      <c r="E317" s="16" t="str">
        <f t="shared" si="4"/>
        <v/>
      </c>
    </row>
    <row r="318" spans="1:10" ht="31.5" x14ac:dyDescent="0.25">
      <c r="A318" s="12" t="s">
        <v>604</v>
      </c>
      <c r="B318" s="2" t="s">
        <v>605</v>
      </c>
      <c r="C318" s="3">
        <v>-9.01</v>
      </c>
      <c r="D318" s="3">
        <v>-12.28158</v>
      </c>
      <c r="E318" s="16">
        <f t="shared" si="4"/>
        <v>136.31054384017759</v>
      </c>
    </row>
    <row r="319" spans="1:10" ht="47.25" x14ac:dyDescent="0.25">
      <c r="A319" s="12" t="s">
        <v>606</v>
      </c>
      <c r="B319" s="2" t="s">
        <v>607</v>
      </c>
      <c r="C319" s="3">
        <v>-16562.396069999999</v>
      </c>
      <c r="D319" s="3">
        <v>-16562.396069999999</v>
      </c>
      <c r="E319" s="16">
        <f t="shared" ref="E319:E354" si="5">IF(AND(D319="",C319&lt;&gt;""),"0,0",(IF(C319="","",(D319/C319)*100)))</f>
        <v>100</v>
      </c>
    </row>
    <row r="320" spans="1:10" ht="47.25" x14ac:dyDescent="0.25">
      <c r="A320" s="12" t="s">
        <v>608</v>
      </c>
      <c r="B320" s="2" t="s">
        <v>609</v>
      </c>
      <c r="C320" s="3">
        <v>-83.801109999999994</v>
      </c>
      <c r="D320" s="3">
        <v>-89.568209999999993</v>
      </c>
      <c r="E320" s="16">
        <f t="shared" si="5"/>
        <v>106.88188975062502</v>
      </c>
    </row>
    <row r="321" spans="1:5" ht="63" x14ac:dyDescent="0.25">
      <c r="A321" s="12" t="s">
        <v>610</v>
      </c>
      <c r="B321" s="2" t="s">
        <v>611</v>
      </c>
      <c r="C321" s="3">
        <v>-1654.56177</v>
      </c>
      <c r="D321" s="3">
        <v>-1675.1958400000001</v>
      </c>
      <c r="E321" s="16">
        <f t="shared" si="5"/>
        <v>101.24710182322174</v>
      </c>
    </row>
    <row r="322" spans="1:5" ht="63" x14ac:dyDescent="0.25">
      <c r="A322" s="12" t="s">
        <v>612</v>
      </c>
      <c r="B322" s="2" t="s">
        <v>613</v>
      </c>
      <c r="C322" s="3">
        <v>-16323.050010000001</v>
      </c>
      <c r="D322" s="3">
        <v>-16323.050010000001</v>
      </c>
      <c r="E322" s="16">
        <f t="shared" si="5"/>
        <v>100</v>
      </c>
    </row>
    <row r="323" spans="1:5" ht="63" x14ac:dyDescent="0.25">
      <c r="A323" s="12" t="s">
        <v>614</v>
      </c>
      <c r="B323" s="2" t="s">
        <v>615</v>
      </c>
      <c r="C323" s="3">
        <v>-512.28767000000005</v>
      </c>
      <c r="D323" s="3">
        <v>-546.22582999999997</v>
      </c>
      <c r="E323" s="16">
        <f t="shared" si="5"/>
        <v>106.62482468102343</v>
      </c>
    </row>
    <row r="324" spans="1:5" ht="47.25" x14ac:dyDescent="0.25">
      <c r="A324" s="12" t="s">
        <v>616</v>
      </c>
      <c r="B324" s="2" t="s">
        <v>617</v>
      </c>
      <c r="C324" s="3">
        <v>-24.547319999999999</v>
      </c>
      <c r="D324" s="3">
        <v>-29.37069</v>
      </c>
      <c r="E324" s="16">
        <f t="shared" si="5"/>
        <v>119.64927332189421</v>
      </c>
    </row>
    <row r="325" spans="1:5" ht="63" x14ac:dyDescent="0.25">
      <c r="A325" s="12" t="s">
        <v>618</v>
      </c>
      <c r="B325" s="2" t="s">
        <v>619</v>
      </c>
      <c r="C325" s="3">
        <v>-1.0000000000000001E-5</v>
      </c>
      <c r="D325" s="3">
        <v>-1.0000000000000001E-5</v>
      </c>
      <c r="E325" s="16">
        <f t="shared" si="5"/>
        <v>100</v>
      </c>
    </row>
    <row r="326" spans="1:5" ht="47.25" x14ac:dyDescent="0.25">
      <c r="A326" s="12" t="s">
        <v>620</v>
      </c>
      <c r="B326" s="2" t="s">
        <v>621</v>
      </c>
      <c r="C326" s="3">
        <v>-3296.9822199999999</v>
      </c>
      <c r="D326" s="3">
        <v>-3567.60079</v>
      </c>
      <c r="E326" s="16">
        <f t="shared" si="5"/>
        <v>108.20806883210913</v>
      </c>
    </row>
    <row r="327" spans="1:5" ht="47.25" x14ac:dyDescent="0.25">
      <c r="A327" s="12" t="s">
        <v>622</v>
      </c>
      <c r="B327" s="2" t="s">
        <v>623</v>
      </c>
      <c r="C327" s="3">
        <v>-2920.5</v>
      </c>
      <c r="D327" s="3">
        <v>-2920.5</v>
      </c>
      <c r="E327" s="16">
        <f t="shared" si="5"/>
        <v>100</v>
      </c>
    </row>
    <row r="328" spans="1:5" ht="63" x14ac:dyDescent="0.25">
      <c r="A328" s="12" t="s">
        <v>624</v>
      </c>
      <c r="B328" s="2" t="s">
        <v>625</v>
      </c>
      <c r="C328" s="3">
        <v>-1116.3023800000001</v>
      </c>
      <c r="D328" s="3">
        <v>-1116.3023800000001</v>
      </c>
      <c r="E328" s="16">
        <f t="shared" si="5"/>
        <v>100</v>
      </c>
    </row>
    <row r="329" spans="1:5" ht="31.5" x14ac:dyDescent="0.25">
      <c r="A329" s="12" t="s">
        <v>626</v>
      </c>
      <c r="B329" s="2" t="s">
        <v>627</v>
      </c>
      <c r="C329" s="3">
        <v>-22.94069</v>
      </c>
      <c r="D329" s="3">
        <v>-22.94069</v>
      </c>
      <c r="E329" s="16">
        <f t="shared" si="5"/>
        <v>100</v>
      </c>
    </row>
    <row r="330" spans="1:5" ht="47.25" x14ac:dyDescent="0.25">
      <c r="A330" s="12" t="s">
        <v>628</v>
      </c>
      <c r="B330" s="2" t="s">
        <v>629</v>
      </c>
      <c r="C330" s="3">
        <v>-107.02889</v>
      </c>
      <c r="D330" s="3">
        <v>-107.02889</v>
      </c>
      <c r="E330" s="16">
        <f t="shared" si="5"/>
        <v>100</v>
      </c>
    </row>
    <row r="331" spans="1:5" ht="47.25" x14ac:dyDescent="0.25">
      <c r="A331" s="12" t="s">
        <v>630</v>
      </c>
      <c r="B331" s="2" t="s">
        <v>631</v>
      </c>
      <c r="C331" s="3">
        <v>-1596.0454500000001</v>
      </c>
      <c r="D331" s="3">
        <v>-1596.0454500000001</v>
      </c>
      <c r="E331" s="16">
        <f t="shared" si="5"/>
        <v>100</v>
      </c>
    </row>
    <row r="332" spans="1:5" ht="47.25" x14ac:dyDescent="0.25">
      <c r="A332" s="12" t="s">
        <v>632</v>
      </c>
      <c r="B332" s="2" t="s">
        <v>633</v>
      </c>
      <c r="C332" s="3">
        <v>-1.0000000000000001E-5</v>
      </c>
      <c r="D332" s="3">
        <v>-1.0000000000000001E-5</v>
      </c>
      <c r="E332" s="16">
        <f t="shared" si="5"/>
        <v>100</v>
      </c>
    </row>
    <row r="333" spans="1:5" ht="63" x14ac:dyDescent="0.25">
      <c r="A333" s="12" t="s">
        <v>634</v>
      </c>
      <c r="B333" s="2" t="s">
        <v>635</v>
      </c>
      <c r="C333" s="3">
        <v>-9650.2111800000002</v>
      </c>
      <c r="D333" s="3">
        <v>-11407.87896</v>
      </c>
      <c r="E333" s="16">
        <f t="shared" si="5"/>
        <v>118.21377529688422</v>
      </c>
    </row>
    <row r="334" spans="1:5" ht="47.25" x14ac:dyDescent="0.25">
      <c r="A334" s="12" t="s">
        <v>636</v>
      </c>
      <c r="B334" s="2" t="s">
        <v>637</v>
      </c>
      <c r="C334" s="3">
        <v>-1.0000000000000001E-5</v>
      </c>
      <c r="D334" s="3">
        <v>-1.0000000000000001E-5</v>
      </c>
      <c r="E334" s="16">
        <f t="shared" si="5"/>
        <v>100</v>
      </c>
    </row>
    <row r="335" spans="1:5" ht="63" x14ac:dyDescent="0.25">
      <c r="A335" s="12" t="s">
        <v>638</v>
      </c>
      <c r="B335" s="2" t="s">
        <v>639</v>
      </c>
      <c r="C335" s="3">
        <v>-1.0000000000000001E-5</v>
      </c>
      <c r="D335" s="3">
        <v>-1.0000000000000001E-5</v>
      </c>
      <c r="E335" s="16">
        <f t="shared" si="5"/>
        <v>100</v>
      </c>
    </row>
    <row r="336" spans="1:5" ht="31.5" x14ac:dyDescent="0.25">
      <c r="A336" s="12" t="s">
        <v>640</v>
      </c>
      <c r="B336" s="2" t="s">
        <v>641</v>
      </c>
      <c r="C336" s="3">
        <v>-1.0000000000000001E-5</v>
      </c>
      <c r="D336" s="3">
        <v>-1.0000000000000001E-5</v>
      </c>
      <c r="E336" s="16">
        <f t="shared" si="5"/>
        <v>100</v>
      </c>
    </row>
    <row r="337" spans="1:5" ht="47.25" x14ac:dyDescent="0.25">
      <c r="A337" s="12" t="s">
        <v>642</v>
      </c>
      <c r="B337" s="2" t="s">
        <v>643</v>
      </c>
      <c r="C337" s="3">
        <v>-1.0000000000000001E-5</v>
      </c>
      <c r="D337" s="3">
        <v>-1.0000000000000001E-5</v>
      </c>
      <c r="E337" s="16">
        <f t="shared" si="5"/>
        <v>100</v>
      </c>
    </row>
    <row r="338" spans="1:5" ht="78.75" x14ac:dyDescent="0.25">
      <c r="A338" s="12" t="s">
        <v>644</v>
      </c>
      <c r="B338" s="2" t="s">
        <v>645</v>
      </c>
      <c r="C338" s="3">
        <v>-2.9489999999999999E-2</v>
      </c>
      <c r="D338" s="3">
        <v>-2.9489999999999999E-2</v>
      </c>
      <c r="E338" s="16">
        <f t="shared" si="5"/>
        <v>100</v>
      </c>
    </row>
    <row r="339" spans="1:5" ht="47.25" x14ac:dyDescent="0.25">
      <c r="A339" s="12" t="s">
        <v>646</v>
      </c>
      <c r="B339" s="2" t="s">
        <v>647</v>
      </c>
      <c r="C339" s="3">
        <v>-130.32756000000001</v>
      </c>
      <c r="D339" s="3">
        <v>-130.32756000000001</v>
      </c>
      <c r="E339" s="16">
        <f t="shared" si="5"/>
        <v>100</v>
      </c>
    </row>
    <row r="340" spans="1:5" ht="47.25" x14ac:dyDescent="0.25">
      <c r="A340" s="12" t="s">
        <v>648</v>
      </c>
      <c r="B340" s="2" t="s">
        <v>649</v>
      </c>
      <c r="C340" s="3">
        <v>-20.49999</v>
      </c>
      <c r="D340" s="3">
        <v>-20.49999</v>
      </c>
      <c r="E340" s="16">
        <f t="shared" si="5"/>
        <v>100</v>
      </c>
    </row>
    <row r="341" spans="1:5" ht="47.25" x14ac:dyDescent="0.25">
      <c r="A341" s="12" t="s">
        <v>650</v>
      </c>
      <c r="B341" s="2" t="s">
        <v>651</v>
      </c>
      <c r="C341" s="3">
        <v>-542.70732999999996</v>
      </c>
      <c r="D341" s="3">
        <v>-664.96797000000004</v>
      </c>
      <c r="E341" s="16">
        <f t="shared" si="5"/>
        <v>122.52791389421627</v>
      </c>
    </row>
    <row r="342" spans="1:5" ht="63" x14ac:dyDescent="0.25">
      <c r="A342" s="12" t="s">
        <v>652</v>
      </c>
      <c r="B342" s="2" t="s">
        <v>653</v>
      </c>
      <c r="C342" s="3">
        <v>-181.47388000000001</v>
      </c>
      <c r="D342" s="3">
        <v>-196.17964000000001</v>
      </c>
      <c r="E342" s="16">
        <f t="shared" si="5"/>
        <v>108.10351329899378</v>
      </c>
    </row>
    <row r="343" spans="1:5" ht="126" x14ac:dyDescent="0.25">
      <c r="A343" s="12" t="s">
        <v>654</v>
      </c>
      <c r="B343" s="2" t="s">
        <v>655</v>
      </c>
      <c r="C343" s="3">
        <v>-49.949170000000002</v>
      </c>
      <c r="D343" s="3">
        <v>-49.949170000000002</v>
      </c>
      <c r="E343" s="16">
        <f t="shared" si="5"/>
        <v>100</v>
      </c>
    </row>
    <row r="344" spans="1:5" ht="63" x14ac:dyDescent="0.25">
      <c r="A344" s="12" t="s">
        <v>656</v>
      </c>
      <c r="B344" s="2" t="s">
        <v>657</v>
      </c>
      <c r="C344" s="3">
        <v>-166.2</v>
      </c>
      <c r="D344" s="3">
        <v>-166.2</v>
      </c>
      <c r="E344" s="16">
        <f t="shared" si="5"/>
        <v>100</v>
      </c>
    </row>
    <row r="345" spans="1:5" ht="47.25" x14ac:dyDescent="0.25">
      <c r="A345" s="12" t="s">
        <v>658</v>
      </c>
      <c r="B345" s="2" t="s">
        <v>659</v>
      </c>
      <c r="C345" s="3">
        <v>-148.88822999999999</v>
      </c>
      <c r="D345" s="3">
        <v>-148.88822999999999</v>
      </c>
      <c r="E345" s="16">
        <f t="shared" si="5"/>
        <v>100</v>
      </c>
    </row>
    <row r="346" spans="1:5" ht="47.25" x14ac:dyDescent="0.25">
      <c r="A346" s="12" t="s">
        <v>660</v>
      </c>
      <c r="B346" s="2" t="s">
        <v>661</v>
      </c>
      <c r="C346" s="3">
        <v>-1550.70676</v>
      </c>
      <c r="D346" s="3">
        <v>-1550.70676</v>
      </c>
      <c r="E346" s="16">
        <f t="shared" si="5"/>
        <v>100</v>
      </c>
    </row>
    <row r="347" spans="1:5" ht="63" x14ac:dyDescent="0.25">
      <c r="A347" s="12" t="s">
        <v>662</v>
      </c>
      <c r="B347" s="2" t="s">
        <v>663</v>
      </c>
      <c r="C347" s="3">
        <v>-319.51927999999998</v>
      </c>
      <c r="D347" s="3">
        <v>-350.98928000000001</v>
      </c>
      <c r="E347" s="16">
        <f t="shared" si="5"/>
        <v>109.8491709170101</v>
      </c>
    </row>
    <row r="348" spans="1:5" ht="141.75" x14ac:dyDescent="0.25">
      <c r="A348" s="12" t="s">
        <v>664</v>
      </c>
      <c r="B348" s="2" t="s">
        <v>665</v>
      </c>
      <c r="C348" s="3">
        <v>-1573.2013400000001</v>
      </c>
      <c r="D348" s="3">
        <v>-1573.2013400000001</v>
      </c>
      <c r="E348" s="16">
        <f t="shared" si="5"/>
        <v>100</v>
      </c>
    </row>
    <row r="349" spans="1:5" ht="78.75" x14ac:dyDescent="0.25">
      <c r="A349" s="12" t="s">
        <v>666</v>
      </c>
      <c r="B349" s="2" t="s">
        <v>667</v>
      </c>
      <c r="C349" s="3">
        <v>-2457.6995200000001</v>
      </c>
      <c r="D349" s="3">
        <v>-2457.6995200000001</v>
      </c>
      <c r="E349" s="16">
        <f t="shared" si="5"/>
        <v>100</v>
      </c>
    </row>
    <row r="350" spans="1:5" ht="157.5" x14ac:dyDescent="0.25">
      <c r="A350" s="12" t="s">
        <v>668</v>
      </c>
      <c r="B350" s="2" t="s">
        <v>669</v>
      </c>
      <c r="C350" s="3">
        <v>-8.3337500000000002</v>
      </c>
      <c r="D350" s="3">
        <v>-8.3337500000000002</v>
      </c>
      <c r="E350" s="16">
        <f t="shared" si="5"/>
        <v>100</v>
      </c>
    </row>
    <row r="351" spans="1:5" ht="173.25" x14ac:dyDescent="0.25">
      <c r="A351" s="12" t="s">
        <v>670</v>
      </c>
      <c r="B351" s="2" t="s">
        <v>671</v>
      </c>
      <c r="C351" s="3">
        <v>-745.19599000000005</v>
      </c>
      <c r="D351" s="3">
        <v>-745.19599000000005</v>
      </c>
      <c r="E351" s="16">
        <f t="shared" si="5"/>
        <v>100</v>
      </c>
    </row>
    <row r="352" spans="1:5" ht="173.25" x14ac:dyDescent="0.25">
      <c r="A352" s="12" t="s">
        <v>672</v>
      </c>
      <c r="B352" s="2" t="s">
        <v>673</v>
      </c>
      <c r="C352" s="3">
        <v>-1.67943</v>
      </c>
      <c r="D352" s="3">
        <v>-1.67943</v>
      </c>
      <c r="E352" s="16">
        <f t="shared" si="5"/>
        <v>100</v>
      </c>
    </row>
    <row r="353" spans="1:5" ht="47.25" x14ac:dyDescent="0.25">
      <c r="A353" s="12" t="s">
        <v>674</v>
      </c>
      <c r="B353" s="2" t="s">
        <v>675</v>
      </c>
      <c r="C353" s="3">
        <v>-2931.9897299999998</v>
      </c>
      <c r="D353" s="3">
        <v>-2936.8622500000001</v>
      </c>
      <c r="E353" s="16">
        <f t="shared" si="5"/>
        <v>100.16618475672492</v>
      </c>
    </row>
    <row r="354" spans="1:5" ht="15.75" x14ac:dyDescent="0.25">
      <c r="A354" s="5"/>
      <c r="B354" s="6" t="s">
        <v>676</v>
      </c>
      <c r="C354" s="7">
        <v>117641349.57483</v>
      </c>
      <c r="D354" s="7">
        <v>114208196.91896001</v>
      </c>
      <c r="E354" s="20">
        <f t="shared" si="5"/>
        <v>97.081678620418913</v>
      </c>
    </row>
    <row r="355" spans="1:5" s="4" customFormat="1" ht="15.75" x14ac:dyDescent="0.25">
      <c r="E355" s="17"/>
    </row>
    <row r="356" spans="1:5" x14ac:dyDescent="0.25">
      <c r="E356" s="18"/>
    </row>
    <row r="357" spans="1:5" x14ac:dyDescent="0.25">
      <c r="E357" s="18"/>
    </row>
  </sheetData>
  <autoFilter ref="A5:E354"/>
  <mergeCells count="3">
    <mergeCell ref="A4:E4"/>
    <mergeCell ref="A3:E3"/>
    <mergeCell ref="D1:E1"/>
  </mergeCells>
  <pageMargins left="0.70866141732283472" right="0.15748031496062992" top="0.35433070866141736" bottom="0.19685039370078741" header="0.19685039370078741" footer="0.19685039370078741"/>
  <pageSetup paperSize="9" scale="6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2024-05-21T06:21:43Z</dcterms:modified>
</cp:coreProperties>
</file>